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NABAVA\3_SNS MŽMA\2024\16-16_24 Hemodializni material\Portal\"/>
    </mc:Choice>
  </mc:AlternateContent>
  <bookViews>
    <workbookView xWindow="0" yWindow="0" windowWidth="16590" windowHeight="9435"/>
  </bookViews>
  <sheets>
    <sheet name="NAVODILA" sheetId="1" r:id="rId1"/>
    <sheet name="1. Podatki naročnika" sheetId="2" r:id="rId2"/>
    <sheet name="2. Podatki o ponudniku" sheetId="3" r:id="rId3"/>
    <sheet name="3. Strokovne zahteve naročnika" sheetId="4" r:id="rId4"/>
    <sheet name="Sklop I." sheetId="5" r:id="rId5"/>
    <sheet name="Sklop II." sheetId="6" r:id="rId6"/>
  </sheets>
  <definedNames>
    <definedName name="_xlnm.Print_Titles" localSheetId="4">'Sklop I.'!$B:$B</definedName>
    <definedName name="_xlnm.Print_Titles" localSheetId="5">'Sklop II.'!$B:$B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27" i="6" l="1"/>
  <c r="S127" i="6"/>
  <c r="T126" i="6"/>
  <c r="S126" i="6"/>
  <c r="R126" i="6"/>
  <c r="Q126" i="6"/>
  <c r="N126" i="6"/>
  <c r="T125" i="6"/>
  <c r="S125" i="6"/>
  <c r="R125" i="6"/>
  <c r="Q125" i="6"/>
  <c r="N125" i="6"/>
  <c r="T124" i="6"/>
  <c r="S124" i="6"/>
  <c r="R124" i="6"/>
  <c r="Q124" i="6"/>
  <c r="N124" i="6"/>
  <c r="T123" i="6"/>
  <c r="S123" i="6"/>
  <c r="R123" i="6"/>
  <c r="Q123" i="6"/>
  <c r="N123" i="6"/>
  <c r="T118" i="6"/>
  <c r="S118" i="6"/>
  <c r="T117" i="6"/>
  <c r="S117" i="6"/>
  <c r="R117" i="6"/>
  <c r="Q117" i="6"/>
  <c r="N117" i="6"/>
  <c r="T116" i="6"/>
  <c r="S116" i="6"/>
  <c r="R116" i="6"/>
  <c r="Q116" i="6"/>
  <c r="N116" i="6"/>
  <c r="T115" i="6"/>
  <c r="S115" i="6"/>
  <c r="R115" i="6"/>
  <c r="Q115" i="6"/>
  <c r="N115" i="6"/>
  <c r="T110" i="6"/>
  <c r="S110" i="6"/>
  <c r="T109" i="6"/>
  <c r="S109" i="6"/>
  <c r="R109" i="6"/>
  <c r="Q109" i="6"/>
  <c r="N109" i="6"/>
  <c r="T108" i="6"/>
  <c r="S108" i="6"/>
  <c r="R108" i="6"/>
  <c r="Q108" i="6"/>
  <c r="N108" i="6"/>
  <c r="T107" i="6"/>
  <c r="S107" i="6"/>
  <c r="R107" i="6"/>
  <c r="Q107" i="6"/>
  <c r="N107" i="6"/>
  <c r="T106" i="6"/>
  <c r="S106" i="6"/>
  <c r="R106" i="6"/>
  <c r="Q106" i="6"/>
  <c r="N106" i="6"/>
  <c r="T105" i="6"/>
  <c r="S105" i="6"/>
  <c r="R105" i="6"/>
  <c r="Q105" i="6"/>
  <c r="N105" i="6"/>
  <c r="T104" i="6"/>
  <c r="S104" i="6"/>
  <c r="R104" i="6"/>
  <c r="Q104" i="6"/>
  <c r="N104" i="6"/>
  <c r="T103" i="6"/>
  <c r="S103" i="6"/>
  <c r="R103" i="6"/>
  <c r="Q103" i="6"/>
  <c r="N103" i="6"/>
  <c r="T102" i="6"/>
  <c r="S102" i="6"/>
  <c r="R102" i="6"/>
  <c r="Q102" i="6"/>
  <c r="N102" i="6"/>
  <c r="T101" i="6"/>
  <c r="S101" i="6"/>
  <c r="R101" i="6"/>
  <c r="Q101" i="6"/>
  <c r="N101" i="6"/>
  <c r="T100" i="6"/>
  <c r="S100" i="6"/>
  <c r="R100" i="6"/>
  <c r="Q100" i="6"/>
  <c r="N100" i="6"/>
  <c r="T99" i="6"/>
  <c r="S99" i="6"/>
  <c r="R99" i="6"/>
  <c r="Q99" i="6"/>
  <c r="N99" i="6"/>
  <c r="T98" i="6"/>
  <c r="S98" i="6"/>
  <c r="R98" i="6"/>
  <c r="Q98" i="6"/>
  <c r="N98" i="6"/>
  <c r="T97" i="6"/>
  <c r="S97" i="6"/>
  <c r="R97" i="6"/>
  <c r="Q97" i="6"/>
  <c r="N97" i="6"/>
  <c r="T92" i="6"/>
  <c r="S92" i="6"/>
  <c r="T91" i="6"/>
  <c r="S91" i="6"/>
  <c r="R91" i="6"/>
  <c r="Q91" i="6"/>
  <c r="N91" i="6"/>
  <c r="T86" i="6"/>
  <c r="S86" i="6"/>
  <c r="T85" i="6"/>
  <c r="S85" i="6"/>
  <c r="R85" i="6"/>
  <c r="Q85" i="6"/>
  <c r="N85" i="6"/>
  <c r="T80" i="6"/>
  <c r="S80" i="6"/>
  <c r="T79" i="6"/>
  <c r="S79" i="6"/>
  <c r="R79" i="6"/>
  <c r="Q79" i="6"/>
  <c r="N79" i="6"/>
  <c r="T78" i="6"/>
  <c r="S78" i="6"/>
  <c r="R78" i="6"/>
  <c r="Q78" i="6"/>
  <c r="N78" i="6"/>
  <c r="T77" i="6"/>
  <c r="S77" i="6"/>
  <c r="R77" i="6"/>
  <c r="Q77" i="6"/>
  <c r="N77" i="6"/>
  <c r="T76" i="6"/>
  <c r="S76" i="6"/>
  <c r="R76" i="6"/>
  <c r="Q76" i="6"/>
  <c r="N76" i="6"/>
  <c r="T71" i="6"/>
  <c r="S71" i="6"/>
  <c r="T70" i="6"/>
  <c r="S70" i="6"/>
  <c r="R70" i="6"/>
  <c r="Q70" i="6"/>
  <c r="N70" i="6"/>
  <c r="T69" i="6"/>
  <c r="S69" i="6"/>
  <c r="R69" i="6"/>
  <c r="Q69" i="6"/>
  <c r="N69" i="6"/>
  <c r="T68" i="6"/>
  <c r="S68" i="6"/>
  <c r="R68" i="6"/>
  <c r="Q68" i="6"/>
  <c r="N68" i="6"/>
  <c r="T67" i="6"/>
  <c r="S67" i="6"/>
  <c r="R67" i="6"/>
  <c r="Q67" i="6"/>
  <c r="N67" i="6"/>
  <c r="T62" i="6"/>
  <c r="S62" i="6"/>
  <c r="T61" i="6"/>
  <c r="S61" i="6"/>
  <c r="R61" i="6"/>
  <c r="Q61" i="6"/>
  <c r="N61" i="6"/>
  <c r="T60" i="6"/>
  <c r="S60" i="6"/>
  <c r="R60" i="6"/>
  <c r="Q60" i="6"/>
  <c r="N60" i="6"/>
  <c r="T59" i="6"/>
  <c r="S59" i="6"/>
  <c r="R59" i="6"/>
  <c r="Q59" i="6"/>
  <c r="N59" i="6"/>
  <c r="T58" i="6"/>
  <c r="S58" i="6"/>
  <c r="R58" i="6"/>
  <c r="Q58" i="6"/>
  <c r="N58" i="6"/>
  <c r="T57" i="6"/>
  <c r="S57" i="6"/>
  <c r="R57" i="6"/>
  <c r="Q57" i="6"/>
  <c r="N57" i="6"/>
  <c r="T52" i="6"/>
  <c r="S52" i="6"/>
  <c r="T51" i="6"/>
  <c r="S51" i="6"/>
  <c r="R51" i="6"/>
  <c r="Q51" i="6"/>
  <c r="N51" i="6"/>
  <c r="T50" i="6"/>
  <c r="S50" i="6"/>
  <c r="R50" i="6"/>
  <c r="Q50" i="6"/>
  <c r="N50" i="6"/>
  <c r="T45" i="6"/>
  <c r="S45" i="6"/>
  <c r="T44" i="6"/>
  <c r="S44" i="6"/>
  <c r="R44" i="6"/>
  <c r="Q44" i="6"/>
  <c r="N44" i="6"/>
  <c r="T43" i="6"/>
  <c r="S43" i="6"/>
  <c r="R43" i="6"/>
  <c r="Q43" i="6"/>
  <c r="N43" i="6"/>
  <c r="T42" i="6"/>
  <c r="S42" i="6"/>
  <c r="R42" i="6"/>
  <c r="Q42" i="6"/>
  <c r="N42" i="6"/>
  <c r="T41" i="6"/>
  <c r="S41" i="6"/>
  <c r="R41" i="6"/>
  <c r="Q41" i="6"/>
  <c r="N41" i="6"/>
  <c r="T40" i="6"/>
  <c r="S40" i="6"/>
  <c r="R40" i="6"/>
  <c r="Q40" i="6"/>
  <c r="N40" i="6"/>
  <c r="T39" i="6"/>
  <c r="S39" i="6"/>
  <c r="R39" i="6"/>
  <c r="Q39" i="6"/>
  <c r="N39" i="6"/>
  <c r="T34" i="6"/>
  <c r="S34" i="6"/>
  <c r="T33" i="6"/>
  <c r="S33" i="6"/>
  <c r="R33" i="6"/>
  <c r="Q33" i="6"/>
  <c r="N33" i="6"/>
  <c r="T32" i="6"/>
  <c r="S32" i="6"/>
  <c r="R32" i="6"/>
  <c r="Q32" i="6"/>
  <c r="N32" i="6"/>
  <c r="T31" i="6"/>
  <c r="S31" i="6"/>
  <c r="R31" i="6"/>
  <c r="Q31" i="6"/>
  <c r="N31" i="6"/>
  <c r="T30" i="6"/>
  <c r="S30" i="6"/>
  <c r="R30" i="6"/>
  <c r="Q30" i="6"/>
  <c r="N30" i="6"/>
  <c r="T29" i="6"/>
  <c r="S29" i="6"/>
  <c r="R29" i="6"/>
  <c r="Q29" i="6"/>
  <c r="N29" i="6"/>
  <c r="T28" i="6"/>
  <c r="S28" i="6"/>
  <c r="R28" i="6"/>
  <c r="Q28" i="6"/>
  <c r="N28" i="6"/>
  <c r="T27" i="6"/>
  <c r="S27" i="6"/>
  <c r="R27" i="6"/>
  <c r="Q27" i="6"/>
  <c r="N27" i="6"/>
  <c r="T26" i="6"/>
  <c r="S26" i="6"/>
  <c r="R26" i="6"/>
  <c r="Q26" i="6"/>
  <c r="N26" i="6"/>
  <c r="T25" i="6"/>
  <c r="S25" i="6"/>
  <c r="R25" i="6"/>
  <c r="Q25" i="6"/>
  <c r="N25" i="6"/>
  <c r="T24" i="6"/>
  <c r="S24" i="6"/>
  <c r="R24" i="6"/>
  <c r="Q24" i="6"/>
  <c r="N24" i="6"/>
  <c r="T23" i="6"/>
  <c r="S23" i="6"/>
  <c r="R23" i="6"/>
  <c r="Q23" i="6"/>
  <c r="N23" i="6"/>
  <c r="T22" i="6"/>
  <c r="S22" i="6"/>
  <c r="R22" i="6"/>
  <c r="Q22" i="6"/>
  <c r="N22" i="6"/>
  <c r="T17" i="6"/>
  <c r="S17" i="6"/>
  <c r="T16" i="6"/>
  <c r="S16" i="6"/>
  <c r="R16" i="6"/>
  <c r="Q16" i="6"/>
  <c r="N16" i="6"/>
  <c r="T15" i="6"/>
  <c r="S15" i="6"/>
  <c r="R15" i="6"/>
  <c r="Q15" i="6"/>
  <c r="N15" i="6"/>
  <c r="T14" i="6"/>
  <c r="S14" i="6"/>
  <c r="R14" i="6"/>
  <c r="Q14" i="6"/>
  <c r="N14" i="6"/>
  <c r="T13" i="6"/>
  <c r="S13" i="6"/>
  <c r="R13" i="6"/>
  <c r="Q13" i="6"/>
  <c r="N13" i="6"/>
  <c r="C8" i="6"/>
  <c r="C7" i="6"/>
  <c r="T38" i="5"/>
  <c r="S38" i="5"/>
  <c r="T37" i="5"/>
  <c r="S37" i="5"/>
  <c r="R37" i="5"/>
  <c r="Q37" i="5"/>
  <c r="N37" i="5"/>
  <c r="T36" i="5"/>
  <c r="S36" i="5"/>
  <c r="R36" i="5"/>
  <c r="Q36" i="5"/>
  <c r="N36" i="5"/>
  <c r="T35" i="5"/>
  <c r="S35" i="5"/>
  <c r="R35" i="5"/>
  <c r="Q35" i="5"/>
  <c r="N35" i="5"/>
  <c r="T30" i="5"/>
  <c r="S30" i="5"/>
  <c r="T29" i="5"/>
  <c r="S29" i="5"/>
  <c r="R29" i="5"/>
  <c r="Q29" i="5"/>
  <c r="N29" i="5"/>
  <c r="T28" i="5"/>
  <c r="S28" i="5"/>
  <c r="R28" i="5"/>
  <c r="Q28" i="5"/>
  <c r="N28" i="5"/>
  <c r="T27" i="5"/>
  <c r="S27" i="5"/>
  <c r="R27" i="5"/>
  <c r="Q27" i="5"/>
  <c r="N27" i="5"/>
  <c r="T22" i="5"/>
  <c r="S22" i="5"/>
  <c r="T21" i="5"/>
  <c r="S21" i="5"/>
  <c r="R21" i="5"/>
  <c r="Q21" i="5"/>
  <c r="N21" i="5"/>
  <c r="T20" i="5"/>
  <c r="S20" i="5"/>
  <c r="R20" i="5"/>
  <c r="Q20" i="5"/>
  <c r="N20" i="5"/>
  <c r="T15" i="5"/>
  <c r="S15" i="5"/>
  <c r="T14" i="5"/>
  <c r="S14" i="5"/>
  <c r="R14" i="5"/>
  <c r="Q14" i="5"/>
  <c r="N14" i="5"/>
  <c r="T13" i="5"/>
  <c r="S13" i="5"/>
  <c r="R13" i="5"/>
  <c r="Q13" i="5"/>
  <c r="N13" i="5"/>
  <c r="C8" i="5"/>
  <c r="C7" i="5"/>
</calcChain>
</file>

<file path=xl/sharedStrings.xml><?xml version="1.0" encoding="utf-8"?>
<sst xmlns="http://schemas.openxmlformats.org/spreadsheetml/2006/main" count="1046" uniqueCount="232">
  <si>
    <t>NAVODILA ZA IZPOLNITEV PREDRAČUNA – SEZNAMA  RAZPISANEGA BLAGA  (OBR-8a)</t>
  </si>
  <si>
    <t>1. Ponudnik mora  Predračun - Seznama razpisanega blaga (OBR – 8a) izpolniti, natisniti in natisnjeni izvod podpisati in žigosati.</t>
  </si>
  <si>
    <t>2. Ponudnik k ponudbi predloži Predračun - Seznam razpisanega blaga (lastni natis izpolnjenega predračuna iz OBR-8a) v pisni in obvezno tudi v elektronski obliki - na CD-ju ali USB ključku (v primeru enostavnega postopka ob elektronski oddaji ponudbe ponudniki dajo xls. datoteko in scan natisnjene verzije - pdf datoteko kot priponko k elektronski ponudbi).</t>
  </si>
  <si>
    <t>3. Ponudnik mora v »Predračun - Seznam razpisanega blaga« (exelova datoteka)  pri vrstah blaga, ki jih ponuja (v polja obarvana z rumeno barvo) obvezno vpisati naslednje podatke:</t>
  </si>
  <si>
    <t>Opcija 1:</t>
  </si>
  <si>
    <t>o    veljavna cena brez DDV/EM</t>
  </si>
  <si>
    <t>o    popust (stopnja fiksnega popusta)</t>
  </si>
  <si>
    <t>o    stopnjo DDV</t>
  </si>
  <si>
    <t>o    proizvajalca ponujenega blaga / izvajalca storitve</t>
  </si>
  <si>
    <t xml:space="preserve">o    ponudnikov naziv blaga / storitve </t>
  </si>
  <si>
    <t>o    EAN kodo ponujenega blaga / storitve (če jo ima)</t>
  </si>
  <si>
    <t>o    kataloško številko ponujenega blaga / storitve (če jo ima)</t>
  </si>
  <si>
    <t>Ceno brez DDV/EM, ceno z DDV/EM in vrednost z DDV izračuna aplikacija sama na osnovi predhodno vpisanih podatkov.</t>
  </si>
  <si>
    <t>Opcija 2 (velja pri sukcesivnih nabavah, večinoma medicinskega potrošnega materiala; ko je v predračunu odprta opcija vnosa cene za prijavljeno pakiranje in vnosa št. enot (EM) v prijavljenem pakiranju</t>
  </si>
  <si>
    <t xml:space="preserve">o    veljavna cena brez DDV za ponujeno pakiranje    </t>
  </si>
  <si>
    <t>o    št. enot (enot mere naročnika) v ponujenem pakiranju</t>
  </si>
  <si>
    <t xml:space="preserve">o    popust </t>
  </si>
  <si>
    <t>o    ponudnikov naziv blaga / storitve</t>
  </si>
  <si>
    <t>Opcija 3 (velja ob odpiranjih konkurence na podlagi sklenjenega okvirnega sporazuma in že priznani sposobnosti za blago / storitev)</t>
  </si>
  <si>
    <t>o    veljavna cena brez DDV/EM (v primeru, da gre za sukcesivne nabave blaga pa veljavno ceno brez DDV za ponujeno pakiranje in št. enot (enot mere naročnika) v ponujenem pakiranju)</t>
  </si>
  <si>
    <t xml:space="preserve">4. Ponudnik mora obvezno izpolniti tudi delovni list: »Podatki o ponudniku«. </t>
  </si>
  <si>
    <t>5. Ponudnik ne sme preimenovati, kopirati ali kako drugače spreminjati datoteke s Seznamom razpisanega blaga zaradi nadaljnje programske obdelave podatkov!</t>
  </si>
  <si>
    <t xml:space="preserve">6. OPOMBE: </t>
  </si>
  <si>
    <t xml:space="preserve">o    naročnik ne odgovarja za morebitne napake pri podajanju posameznih cen, št. enot v prijavljenem pakiranju in davčnih stopenj;  </t>
  </si>
  <si>
    <t>o    cena brez DDV mora vsebovati vse stroške, popuste, rabate.</t>
  </si>
  <si>
    <t>Podatki naročnika</t>
  </si>
  <si>
    <t>Naročnik:</t>
  </si>
  <si>
    <t>JN št.:</t>
  </si>
  <si>
    <t>Predmet JN:</t>
  </si>
  <si>
    <t>Obdobje priznane sposobnosti in usposobljenosti:</t>
  </si>
  <si>
    <t>Obdobje JN:</t>
  </si>
  <si>
    <t>Vrsta postopka JN:</t>
  </si>
  <si>
    <t>Okvirni sporazumi:</t>
  </si>
  <si>
    <t>Vrsta predmeta JN:</t>
  </si>
  <si>
    <t>Status:</t>
  </si>
  <si>
    <t>Splošna bolnišnica Novo mesto</t>
  </si>
  <si>
    <t>16-16/24</t>
  </si>
  <si>
    <t>HEMODIALIZNI MATERIAL</t>
  </si>
  <si>
    <t>1. pogodbeno obdobje: 1.9.2024 - 31.8.2025</t>
  </si>
  <si>
    <t>odprti postopek</t>
  </si>
  <si>
    <t>Da, za obdobje od 1.9.2024 do 31.8.2027</t>
  </si>
  <si>
    <t>BLAGO</t>
  </si>
  <si>
    <t>Aplikacija Javna naročila, različica 2.3.5</t>
  </si>
  <si>
    <t>Podatki o ponudniku</t>
  </si>
  <si>
    <t>Naziv:</t>
  </si>
  <si>
    <t>Naslov:</t>
  </si>
  <si>
    <t>Identifikacijska številka za DDV:</t>
  </si>
  <si>
    <t>Telefon:</t>
  </si>
  <si>
    <t>Faks:</t>
  </si>
  <si>
    <t>Kontaktna oseba:</t>
  </si>
  <si>
    <t>Elektronski naslov:</t>
  </si>
  <si>
    <t>Strokovne zahteve naročnika</t>
  </si>
  <si>
    <t>Dodatne zahteve naročnika za predmet naročila HEMODIALIZNI MATERIAL se nahajajo v razpisni dokumentaciji.</t>
  </si>
  <si>
    <t>Seznam razpisanega blaga za sklop:</t>
  </si>
  <si>
    <t>I.</t>
  </si>
  <si>
    <t>DIALIZATORJI</t>
  </si>
  <si>
    <t>*</t>
  </si>
  <si>
    <t>1.</t>
  </si>
  <si>
    <t>podsklop: DIALIZATORJI IZ CELULOZE TRIACETATA</t>
  </si>
  <si>
    <t>ZAPRT</t>
  </si>
  <si>
    <t>DIALIZATORJI IZ CELULOZE TRIACETATA</t>
  </si>
  <si>
    <t>EOB</t>
  </si>
  <si>
    <t>Zap. št.</t>
  </si>
  <si>
    <t>Naziv blaga</t>
  </si>
  <si>
    <t>Lastnost 1</t>
  </si>
  <si>
    <t>Lastnost 2</t>
  </si>
  <si>
    <t>Lastnost 3</t>
  </si>
  <si>
    <t>Lastnost 4</t>
  </si>
  <si>
    <t>EM</t>
  </si>
  <si>
    <t>Količina</t>
  </si>
  <si>
    <t>Št. vzorcev</t>
  </si>
  <si>
    <t>Var.</t>
  </si>
  <si>
    <t>Cena brez DDV za ponujeno pakiranje</t>
  </si>
  <si>
    <t>Št.enot (količina) v ponujenem pakiranju</t>
  </si>
  <si>
    <t>Veljavna cena brez DDV</t>
  </si>
  <si>
    <t>Popust</t>
  </si>
  <si>
    <t>Stopnja DDV</t>
  </si>
  <si>
    <t>Cena brez DDV</t>
  </si>
  <si>
    <t>Cena z DDV</t>
  </si>
  <si>
    <t>Vrednost brez DDV</t>
  </si>
  <si>
    <t>Vrednost z DDV</t>
  </si>
  <si>
    <t>Proizvajalec</t>
  </si>
  <si>
    <t>Ponudnikov naziv blaga</t>
  </si>
  <si>
    <t>EAN</t>
  </si>
  <si>
    <t>Kataloška številka</t>
  </si>
  <si>
    <t>Opomba</t>
  </si>
  <si>
    <t/>
  </si>
  <si>
    <t>Dializatorji iz celuloze triacetata, 1,9 m2, srednje visoko pretočni</t>
  </si>
  <si>
    <t>Sterilizirani morajo biti z vodno paro ali gama žarki; naročnik dovoljuje odstopanje v površini za +/- 0,1m2.</t>
  </si>
  <si>
    <t>kos</t>
  </si>
  <si>
    <t>Dializatorji iz celuloze triacetata, 2,1m2, srednje visoko pretočni</t>
  </si>
  <si>
    <t>Skupaj:</t>
  </si>
  <si>
    <t>2.</t>
  </si>
  <si>
    <t>podsklop: DIALIZATORJI S SINTETIČNO MEMBRANO, nizko pretočni</t>
  </si>
  <si>
    <t>DIALIZATORJI S SINTETIČNO MEMBRANO, nizko pretočni</t>
  </si>
  <si>
    <t>Dializator s sintetično membrano, 1,7 m2, nizko pretočni</t>
  </si>
  <si>
    <t>Dializator s sintetično membrano, 2,1m2, nizko pretočni</t>
  </si>
  <si>
    <t>3.</t>
  </si>
  <si>
    <t>podsklop: DIALIZATORJI S SINTETIČNO MEMBRANO, visoko pretočni</t>
  </si>
  <si>
    <t>DIALIZATORJI S SINTETIČNO MEMBRANO, visoko pretočni</t>
  </si>
  <si>
    <t>Dializator s sintetično membrano, 1,7 m2, visoko pretočni, za HDF</t>
  </si>
  <si>
    <t>Dializator s sintetično membrano, 2,1 m2, visoko pretočni, za HDF</t>
  </si>
  <si>
    <t>Dializator s  sintetično membrano, 2,5 m2, visoko pretočni, za HDF</t>
  </si>
  <si>
    <t>4.</t>
  </si>
  <si>
    <t>podsklop: DIALIZATORJI ZA PODPORNO ZDRAVLJENJE MULTIPLEGA MIELOMA</t>
  </si>
  <si>
    <t>DIALIZATORJI ZA PODPORNO ZDRAVLJENJE MULTIPLEGA MIELOMA</t>
  </si>
  <si>
    <t>Dializator za podporno zdravljenje multiplega mieloma, 2,1m2, visoko pretočni  </t>
  </si>
  <si>
    <t>dializator za podporno zdravljenje multiplega mieloma z odstranjevanjem prostih lahkih verig in drugih plazemskih komponent z molekulsko težo do 60 kDa
Ø       sintetična "high cut-off" membrana 
Ø       sterilizacija s paro ali gama žarki, ne z ETO
Ø       naročnik dovoljuje odstopanje v površini za +/- 0,1m2</t>
  </si>
  <si>
    <t>Dializator za podporno zdravljenje multiplega mieloma - za odstranjevanje kapa verig, za odstranjevanje mioglobina, 1,7 m2</t>
  </si>
  <si>
    <t>dializator za podporno zdravljenje multiplega mieloma z odstranjevanjem prostih kapa lahkih verig in drugih plazemskih komponent z molekulsko težo 25 kDa to &lt; 60 kDa
Ø       naročnik dovoljuje odstopanje v površini za +/- 0,1m2</t>
  </si>
  <si>
    <t>Dializator za podporno zdravljenje multiplega mieloma - za odstranjevanje kapa verig, za odstranjevanje mioglobina, 2,0 m2</t>
  </si>
  <si>
    <t>II.</t>
  </si>
  <si>
    <t>OSTALI PRIPOMOČKI ZA IZVAJANJE HEMODIALIZE</t>
  </si>
  <si>
    <t>podsklop: KATETER ENOLUMENSKI ZA HEMODIALIZO</t>
  </si>
  <si>
    <t>KATETER ENOLUMENSKI ZA HEMODIALIZO</t>
  </si>
  <si>
    <t>Kateter enolumenski, jugularni,  pred-ukrivljen, 8 F, 15 cm, v  setu</t>
  </si>
  <si>
    <t>Kateter mora biti iz fleksibilnega materiala, ki se po vstavitvi zmehča in prilagodi anatomiji žile.
Kateter mora biti iz posebne vrste poliuretana, ki omogoča dolgotrajno uporabo katetra. Set mora vsebovati: kateter, vodilno žico, lepljivo oblogo za rano, vodilno iglo, zamašek za kateter.</t>
  </si>
  <si>
    <t>KOS</t>
  </si>
  <si>
    <t>Kateter enolumenski, jugularni,  pred-ukrivljen, 8F,  20 cm, v setu</t>
  </si>
  <si>
    <t>Kateter mora biti iz posebne vrste poliuretana, ki omogoča dolgotrajno uporabo katetra. Set mora vsebovati: kateter, vodilno žico, lepljivo oblogo za rano, vodilno iglo, zamašek za kateter.</t>
  </si>
  <si>
    <t>Kateter enolumenski, ravni, 8F, 15cm, v setu</t>
  </si>
  <si>
    <t>Kateter mora biti iz fleksibilnega materiala, ki se po vstavitvi zmehča in prilagodi anatomiji žile. Set mora vsebovati: kateter, vodilno žico, lepljivo oblogo za rano, vodilno iglo, zamašek za kateter.</t>
  </si>
  <si>
    <t>Kateter enolumenski, ravni, 8F, 20cm, v setu</t>
  </si>
  <si>
    <t>podsklop: KATETER DVOLUMENSKI ZA HEMODIALIZO</t>
  </si>
  <si>
    <t>KATETER DVOLUMENSKI ZA HEMODIALIZO</t>
  </si>
  <si>
    <t>Kateter dvolumenski, jugularni, pred-ukrivljeni,  9- 10 FR, 15cm</t>
  </si>
  <si>
    <t>Kateter mora biti iz fleksibilnega materiala, ki se po vstavitvi zmehča in prilagodi anatomiji žile, hkrati ne sme onemogočiti pretočnosti katetra.
Kateter mora biti iz posebne vrste poliuretana, ki omogoča dolgotrajno uporabo katetra.
Set mora vsebovati: kateter, dilator, vodilna žica, lepljiva obloga za rano, vodilna igla, zamašek za kateter</t>
  </si>
  <si>
    <t>Kateter dvolumenski, jugularni,  pred-ukrivljeni,  9 - 10FR, 20cm v setu</t>
  </si>
  <si>
    <t>Kateter dvolumenski,  ravni,  9- 10 FR, 15cm</t>
  </si>
  <si>
    <t>Kateter dvolumenski,   ravni,  9-10 FR, 20cm v setu</t>
  </si>
  <si>
    <t>Kateter dvolumenski, jugularni, pred-ukrivljeni,  11-12 FR, 15cm</t>
  </si>
  <si>
    <t>Kateter dvolumenski, jugularni,  pred-ukrivljeni, 11 -12 FR, 20cm v setu</t>
  </si>
  <si>
    <t>Kateter dvolumenski, ravni,  11 -12 FR, 15cm</t>
  </si>
  <si>
    <t>Kateter dvolumenski,  ravni,  11 -12 FR, 20cm v setu</t>
  </si>
  <si>
    <t>Kateter dvolumenski, jugularni, pred-ukrivljeni,  13 - 14  FR, 15cm</t>
  </si>
  <si>
    <t>Kateter dvolumenski, jugularni,  pred-ukrivljeni,  13 - 14  FR, 20cm v setu</t>
  </si>
  <si>
    <t>Kateter dvolumenski, jugularni, ravni,  13 - 14  FR, 15cm</t>
  </si>
  <si>
    <t>Kateter dvolumenski, jugularni,  ravni,   13 - 14  FR, 20cm v setu</t>
  </si>
  <si>
    <t>podsklop: KATETER TROLUMENSKI ZA HEMODIALIZO</t>
  </si>
  <si>
    <t>KATETER TROLUMENSKI ZA HEMODIALIZO</t>
  </si>
  <si>
    <t>Kateter trilumenski, ravni, 12FR, 15 cm</t>
  </si>
  <si>
    <t>Kateter mora biti iz fleksibilnega materiala, ki se po vstavitvi zmehča in prilagodi anatomiji žile, hkrati ne sme onemogočiti pretočnosti katetra.
Set mora vsebovati: kateter, dilatator, vodilna žica, lepljiva obloga za rano, vodilna igla, zamašek za kateter</t>
  </si>
  <si>
    <t>Kateter trilumenski, ravni, 12FR, 20 cm</t>
  </si>
  <si>
    <t>Kateter trilumenski, ravni, 13FR, 15 cm</t>
  </si>
  <si>
    <t>Kateter trilumenski, ravni, 13FR, 20 cm</t>
  </si>
  <si>
    <t>Kateter trilumenski, predukrivljen, jugularni, 13FR, 15 cm</t>
  </si>
  <si>
    <t>Kateter trilumenski, predukrivljen, jugularni, 13FR, 20 cm</t>
  </si>
  <si>
    <t>podsklop: KATETER ZA PERITONEALNO DIALIZO</t>
  </si>
  <si>
    <t>KATETER ZA PERITONEALNO DIALIZO</t>
  </si>
  <si>
    <t>Kateter za peritonealno dializo, levi</t>
  </si>
  <si>
    <t>Silastični kateter v obliki labodjega vratu, imeti mora dve dakronski objemki za vraščanje okolnega tkiva, notranja objemka mora biti v obliki, ki zagotavlja dobro stabilnost katetra; intraperitonealni del mora biti polžaste oblike, s stranskimi luknjicami</t>
  </si>
  <si>
    <t>Kateter za peritonealno dializo, desni</t>
  </si>
  <si>
    <t>5.</t>
  </si>
  <si>
    <t>podsklop: PRIPOMOČKI ZA UVAJANJE</t>
  </si>
  <si>
    <t>ODPRT</t>
  </si>
  <si>
    <t>PRIPOMOČKI ZA UVAJANJE</t>
  </si>
  <si>
    <t>Žica za uvajanje hemodializnega katetra 0,035"-0,038" X 70 cm, J oblike</t>
  </si>
  <si>
    <t>mehka konica 
Ø  vodilna žica J oblike s pokrovom
Ø  mehka žica na prednjem ukrivljenem predelu
Ø  raven, gladek konec</t>
  </si>
  <si>
    <t>Dilatator 8 F</t>
  </si>
  <si>
    <t>tapered tip, 
Ø  relativno mehak material,  tudi po uporabi mora obdržati enake karakteristike</t>
  </si>
  <si>
    <t>Set uvajalni za hemodializni kateter s pomočjo UZ aparata Site - Rite</t>
  </si>
  <si>
    <t>Kompatibilen z aparatom Site-Rite</t>
  </si>
  <si>
    <t>Uvajalna igla 18G x 7cm</t>
  </si>
  <si>
    <t>Ø ostra, dobro brušena</t>
  </si>
  <si>
    <t>Objemke za fistulo v paru</t>
  </si>
  <si>
    <t>Ø  prilagojena obliki roke
Ø  dodana  kovinska vzmet, ki omogoča primeren pritisk na vbodno mesto
Ø  na zgornji strani razširjena v okroglo obliko, ki omogoča natančen pritisk na vbodno mesto
Ø  na spodnji strani polkrožni podaljšek za fiksacijo, da se objemka ne izmakne</t>
  </si>
  <si>
    <t>6.</t>
  </si>
  <si>
    <t>podsklop: IGLE ZA HEMODIALIZO, daljše</t>
  </si>
  <si>
    <t>IGLE ZA HEMODIALIZO, daljše</t>
  </si>
  <si>
    <t>Igle arterijske 1,5 x 20 mm</t>
  </si>
  <si>
    <t>Notranji in zunanji del igel mora imeti silikonsko prevleko;  dolžina silastičnega dela cevke igel  s stiščkom mora biti 150mm; imeti morajo vzdolžno odprtino nad konico igel nasproti zunanji odprtini; konice igel morajo biti netravmatske in navzdol proti lumnu ukrivljene.</t>
  </si>
  <si>
    <t>Igle arterijske 1,6 x 20 mm</t>
  </si>
  <si>
    <t>Igle venske 1,5 x 20 mm</t>
  </si>
  <si>
    <t>Notranji in zunanji del igel mora imeti silikonsko prevleko; dolžina silastičnega dela cevke igel s stiščkom mora biti 150 mm.</t>
  </si>
  <si>
    <t>Igle venske 1,6 X 20 mm</t>
  </si>
  <si>
    <t>7.</t>
  </si>
  <si>
    <t>podsklop: IGLE ZA HEMODIALIZO, krajše</t>
  </si>
  <si>
    <t>IGLE ZA HEMODIALIZO, krajše</t>
  </si>
  <si>
    <t>Igle arterijske 1,5 x 15 mm</t>
  </si>
  <si>
    <t>Igle arterijske 1,6 x 15 mm</t>
  </si>
  <si>
    <t>Igle venske 1,5 x 15 mm</t>
  </si>
  <si>
    <t>Igle venske 1,6 x 15 mm</t>
  </si>
  <si>
    <t>8.</t>
  </si>
  <si>
    <t>podsklop: SET ZA PRIKLJUČITEV IN ODKLJUČITEV</t>
  </si>
  <si>
    <t>SET ZA PRIKLJUČITEV IN ODKLJUČITEV</t>
  </si>
  <si>
    <t>Set za priključitev in odključitev, sterilen</t>
  </si>
  <si>
    <t>Set za priključitev mora vsebovati:
-  plastičen pean dolžine 11-12 cm s prijemalnim delom dolžine 2,5cm
-  gumijasto cev (zunanji premer 8 do 10 mm) ali elastičen trak (širina 2-2,5 cm) za podvezovanje AV fistule, dolžine 37 cm
- 8 netkanih kompres (8 plasti) za čiščenje AV fistule velikosti 5 x 5 cm, 
- 2 x sterilni lepilni trak za pokritje vbodnega mesta 10x2,5 cm,
- nepremočljivo vpojno zaščitno podlogo velikosti 60 x 50 cm (lahko tudi 60x60)
- ovojnina mora zagotavljati sterilno delovno površino
Set za odključitev mora vsebovati:
- 6 netkanih kompres (8 plasti) velikosti 5x5 cm
- 2 kosa samolepilnega povoja s hemostatsko kompresijsko blazinico  z navojem 6x60cm, zagotavljati mora dober oprijem</t>
  </si>
  <si>
    <t>9.</t>
  </si>
  <si>
    <t>podsklop: SISTEM INFUZIJSKI Z NAVOJEM</t>
  </si>
  <si>
    <t>SISTEM INFUZIJSKI Z NAVOJEM</t>
  </si>
  <si>
    <t>Sistem infuzijski  z zračno komoro in nastavkoma z navojem, za 1x uporabo</t>
  </si>
  <si>
    <t>Apirogen,netoksičen, brez igle. Sistem za priključitev mora vsebovati:
- sterilni infuzijski sistem iz medicinskega PVC materiala, dolžina 155 cm;
- ne vsebuje delov iz lateksa;
- nastavek z navojem pred in po zračni komori; luer lock ( omogoča direkten spoj sistema z infuzijsko vrečko z nastavkoma in dializnim sistemom);
- regulator pretoka z zapiralko (koleščkom);
- posamezno pakiranje.</t>
  </si>
  <si>
    <t>10.</t>
  </si>
  <si>
    <t>podsklop: MATERIAL ZA HEMODIALIZO, kompatibilen z monitorji FRESENIUS (model: 5008R)</t>
  </si>
  <si>
    <t>MATERIAL ZA HEMODIALIZO, kompatibilen z monitorji FRESENIUS (model: 5008R)</t>
  </si>
  <si>
    <t>Sistem arterijski in venski za dvoigelno HDF, za enkratno uporabo</t>
  </si>
  <si>
    <t>Koncentrat alkalni v prahu, 650g, za tvorbo alkalne dializne raztopine</t>
  </si>
  <si>
    <t>FILTER DIASAFE PLUS</t>
  </si>
  <si>
    <t>Koncentrat tekoči, kisli, z različno vsebnostjo kalija, kalcija in glukoze za pripravo kisle dializne raztopine</t>
  </si>
  <si>
    <t>2mmolK 1,25mmolCa 1,0gluc</t>
  </si>
  <si>
    <t>dilucija 1:44</t>
  </si>
  <si>
    <t>2mmolK 1,50mmolCa 1,0gluc</t>
  </si>
  <si>
    <t>2mmolK 1,75mmolCa 1,0gluc</t>
  </si>
  <si>
    <t>3mmolK 1,25mmolCa 1,0gluc</t>
  </si>
  <si>
    <t>3mmolK 1,50mmolCa 1,0gluc</t>
  </si>
  <si>
    <t>3mmolK 1,75mmolCa 1,0gluc</t>
  </si>
  <si>
    <t>Sredstvo za HLADNO dezinfekcijo monitorjev,  v skladu z navodili proizvajalca</t>
  </si>
  <si>
    <t>Sredstvo za VROČO dezinfekcijo monitorjev,  v skladu z navodili proizvajalca</t>
  </si>
  <si>
    <t>KARTICA ZA PACIENTA BCM</t>
  </si>
  <si>
    <t>ELEKTRODE ZA BCM A 40</t>
  </si>
  <si>
    <t>11.</t>
  </si>
  <si>
    <t>podsklop: KONCENTRATI ZA HEMODIALIZO</t>
  </si>
  <si>
    <t>KONCENTRATI ZA HEMODIALIZO</t>
  </si>
  <si>
    <t>Koncentrat tekoči, kisli, z različno vsebnostjo kalija, kalcija in glukoze za pripravo kisle dializne raztopine (4,7 l)</t>
  </si>
  <si>
    <t>4mmolK
1,75mmolCa
1,0gluc</t>
  </si>
  <si>
    <t xml:space="preserve">dilucija  1:34 </t>
  </si>
  <si>
    <t>Koncentrat tekoči, kisli, za hemodializo brez kalcija, z različno koncentracijo kalija   (4,7 l ali 10 l)</t>
  </si>
  <si>
    <t>2mmolK 0mmolCa 1,0gluc</t>
  </si>
  <si>
    <t>3mmolK 0mmolCa 1,0gluc</t>
  </si>
  <si>
    <t>12.</t>
  </si>
  <si>
    <t>podsklop: OSTALO</t>
  </si>
  <si>
    <t>OSTALO</t>
  </si>
  <si>
    <t>RAZTOPINA ZA POLNJENJE DIALIZNIH KATETROV</t>
  </si>
  <si>
    <t xml:space="preserve">urokinaza (25.000 units), citrat (4%) in taurolidin
viala + ampula 5 ml </t>
  </si>
  <si>
    <t>MULTIVITAMINSKO PREHRANSKO DOPOLNILO Z VODOTOPNIMI VITAMINI</t>
  </si>
  <si>
    <t>prehransko dopolnilo za peroralno uporabo, namenjeno za bolnike na dializi
vsebuje priporočeno dnevno količino vodotopnih vitaminov</t>
  </si>
  <si>
    <t>TBL</t>
  </si>
  <si>
    <t>Razdelilec Y, za enkratno uporabo</t>
  </si>
  <si>
    <t>(kot Gambro S 660C)</t>
  </si>
  <si>
    <t>Sredstvo za dezinfekcijo reverzne osmoze Gambro CWP 100 WRO0114 in ERO 300H, pakiranje 5 L</t>
  </si>
  <si>
    <t>Aktivna komponenta je vodikov peroksid, ocetna kislina; varnostni list v slovenskem jeziku; pisna izjava proizvajalca sredstva o kompatibilnosti reverzne osmoze, GAMBRO CWP 100 ERO 114 in ERO 300 H</t>
  </si>
  <si>
    <t>1 kos = 5 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</si>
</sst>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000;"/>
    <numFmt numFmtId="165" formatCode="0.0000%"/>
    <numFmt numFmtId="166" formatCode="0.0%"/>
  </numFmts>
  <fonts count="7" x14ac:knownFonts="1">
    <font>
      <sz val="11"/>
      <color theme="1"/>
      <name val="Calibri"/>
      <family val="2"/>
      <charset val="238"/>
      <scheme val="minor"/>
    </font>
    <font>
      <sz val="10"/>
      <color indexed="8"/>
      <name val="Arial"/>
      <family val="2"/>
      <charset val="238"/>
    </font>
    <font>
      <b/>
      <sz val="14"/>
      <color indexed="8"/>
      <name val="Arial"/>
      <family val="2"/>
      <charset val="238"/>
    </font>
    <font>
      <b/>
      <sz val="10"/>
      <color indexed="9"/>
      <name val="Arial"/>
      <family val="2"/>
      <charset val="238"/>
    </font>
    <font>
      <b/>
      <sz val="10"/>
      <color indexed="8"/>
      <name val="Arial"/>
      <family val="2"/>
      <charset val="238"/>
    </font>
    <font>
      <sz val="7"/>
      <color indexed="8"/>
      <name val="Small Fonts"/>
      <charset val="238"/>
    </font>
    <font>
      <b/>
      <sz val="12"/>
      <color indexed="8"/>
      <name val="Arial"/>
      <family val="2"/>
      <charset val="238"/>
    </font>
  </fonts>
  <fills count="6">
    <fill>
      <patternFill patternType="none"/>
    </fill>
    <fill>
      <patternFill patternType="gray125"/>
    </fill>
    <fill>
      <patternFill patternType="solid">
        <fgColor indexed="48"/>
        <bgColor indexed="64"/>
      </patternFill>
    </fill>
    <fill>
      <patternFill patternType="solid">
        <fgColor indexed="9"/>
        <bgColor indexed="64"/>
      </patternFill>
    </fill>
    <fill>
      <patternFill patternType="solid">
        <fgColor rgb="FFFFFFD2"/>
        <bgColor indexed="64"/>
      </patternFill>
    </fill>
    <fill>
      <patternFill patternType="solid">
        <fgColor indexed="4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5">
    <xf numFmtId="0" fontId="0" fillId="0" borderId="0"/>
    <xf numFmtId="0" fontId="1" fillId="0" borderId="0">
      <alignment horizontal="left" vertical="center"/>
    </xf>
    <xf numFmtId="0" fontId="2" fillId="0" borderId="0">
      <alignment horizontal="left" vertical="center"/>
    </xf>
    <xf numFmtId="0" fontId="1" fillId="0" borderId="1">
      <alignment horizontal="left" vertical="center" wrapText="1"/>
    </xf>
    <xf numFmtId="0" fontId="3" fillId="2" borderId="0">
      <alignment horizontal="left" vertical="center"/>
    </xf>
  </cellStyleXfs>
  <cellXfs count="80">
    <xf numFmtId="0" fontId="0" fillId="0" borderId="0" xfId="0"/>
    <xf numFmtId="0" fontId="1" fillId="0" borderId="0" xfId="1">
      <alignment horizontal="left" vertical="center"/>
    </xf>
    <xf numFmtId="0" fontId="2" fillId="0" borderId="0" xfId="2">
      <alignment horizontal="left" vertical="center"/>
    </xf>
    <xf numFmtId="0" fontId="1" fillId="3" borderId="3" xfId="1" applyFill="1" applyBorder="1" applyAlignment="1">
      <alignment horizontal="left" vertical="center" wrapText="1"/>
    </xf>
    <xf numFmtId="0" fontId="1" fillId="3" borderId="4" xfId="1" applyFill="1" applyBorder="1" applyAlignment="1">
      <alignment horizontal="left" vertical="center" wrapText="1"/>
    </xf>
    <xf numFmtId="0" fontId="1" fillId="3" borderId="5" xfId="1" applyFill="1" applyBorder="1" applyAlignment="1">
      <alignment horizontal="left" vertical="center" wrapText="1"/>
    </xf>
    <xf numFmtId="0" fontId="5" fillId="0" borderId="0" xfId="1" applyFont="1" applyAlignment="1">
      <alignment horizontal="left" vertical="center"/>
    </xf>
    <xf numFmtId="0" fontId="3" fillId="2" borderId="6" xfId="4" applyBorder="1">
      <alignment horizontal="left" vertical="center"/>
    </xf>
    <xf numFmtId="0" fontId="3" fillId="2" borderId="7" xfId="4" applyBorder="1">
      <alignment horizontal="left" vertical="center"/>
    </xf>
    <xf numFmtId="0" fontId="1" fillId="0" borderId="8" xfId="3" applyBorder="1" applyAlignment="1">
      <alignment horizontal="right" vertical="center" wrapText="1"/>
    </xf>
    <xf numFmtId="0" fontId="4" fillId="0" borderId="9" xfId="3" applyFont="1" applyBorder="1">
      <alignment horizontal="left" vertical="center" wrapText="1"/>
    </xf>
    <xf numFmtId="0" fontId="1" fillId="0" borderId="10" xfId="3" applyBorder="1" applyAlignment="1">
      <alignment horizontal="right" vertical="center" wrapText="1"/>
    </xf>
    <xf numFmtId="0" fontId="4" fillId="0" borderId="11" xfId="3" applyFont="1" applyBorder="1">
      <alignment horizontal="left" vertical="center" wrapText="1"/>
    </xf>
    <xf numFmtId="0" fontId="1" fillId="0" borderId="12" xfId="3" applyBorder="1" applyAlignment="1">
      <alignment horizontal="right" vertical="center" wrapText="1"/>
    </xf>
    <xf numFmtId="0" fontId="4" fillId="0" borderId="13" xfId="3" applyFont="1" applyBorder="1" applyProtection="1">
      <alignment horizontal="left" vertical="center" wrapText="1"/>
      <protection locked="0"/>
    </xf>
    <xf numFmtId="0" fontId="4" fillId="4" borderId="9" xfId="3" applyFont="1" applyFill="1" applyBorder="1" applyProtection="1">
      <alignment horizontal="left" vertical="center" wrapText="1"/>
      <protection locked="0"/>
    </xf>
    <xf numFmtId="0" fontId="4" fillId="4" borderId="11" xfId="3" applyFont="1" applyFill="1" applyBorder="1" applyProtection="1">
      <alignment horizontal="left" vertical="center" wrapText="1"/>
      <protection locked="0"/>
    </xf>
    <xf numFmtId="0" fontId="4" fillId="4" borderId="13" xfId="3" applyFont="1" applyFill="1" applyBorder="1" applyProtection="1">
      <alignment horizontal="left" vertical="center" wrapText="1"/>
      <protection locked="0"/>
    </xf>
    <xf numFmtId="0" fontId="3" fillId="2" borderId="14" xfId="4" applyBorder="1">
      <alignment horizontal="left" vertical="center"/>
    </xf>
    <xf numFmtId="0" fontId="1" fillId="5" borderId="15" xfId="3" applyFill="1" applyBorder="1">
      <alignment horizontal="left" vertical="center" wrapText="1"/>
    </xf>
    <xf numFmtId="0" fontId="1" fillId="5" borderId="16" xfId="3" applyFill="1" applyBorder="1">
      <alignment horizontal="left" vertical="center" wrapText="1"/>
    </xf>
    <xf numFmtId="0" fontId="1" fillId="5" borderId="17" xfId="3" applyFill="1" applyBorder="1">
      <alignment horizontal="left" vertical="center" wrapText="1"/>
    </xf>
    <xf numFmtId="0" fontId="1" fillId="0" borderId="18" xfId="3" applyBorder="1">
      <alignment horizontal="left" vertical="center" wrapText="1"/>
    </xf>
    <xf numFmtId="0" fontId="1" fillId="0" borderId="18" xfId="3" applyBorder="1" applyAlignment="1">
      <alignment horizontal="center" vertical="center" wrapText="1"/>
    </xf>
    <xf numFmtId="3" fontId="1" fillId="0" borderId="18" xfId="3" applyNumberFormat="1" applyBorder="1" applyAlignment="1">
      <alignment horizontal="right" vertical="center" wrapText="1"/>
    </xf>
    <xf numFmtId="164" fontId="1" fillId="4" borderId="18" xfId="3" applyNumberFormat="1" applyFill="1" applyBorder="1" applyAlignment="1" applyProtection="1">
      <alignment horizontal="right" vertical="center" wrapText="1"/>
      <protection locked="0"/>
    </xf>
    <xf numFmtId="3" fontId="1" fillId="4" borderId="18" xfId="3" applyNumberFormat="1" applyFill="1" applyBorder="1" applyAlignment="1" applyProtection="1">
      <alignment horizontal="right" vertical="center" wrapText="1"/>
      <protection locked="0"/>
    </xf>
    <xf numFmtId="164" fontId="1" fillId="0" borderId="18" xfId="3" applyNumberFormat="1" applyBorder="1" applyAlignment="1" applyProtection="1">
      <alignment horizontal="right" vertical="center" wrapText="1"/>
      <protection hidden="1"/>
    </xf>
    <xf numFmtId="165" fontId="1" fillId="4" borderId="18" xfId="3" applyNumberFormat="1" applyFill="1" applyBorder="1" applyAlignment="1" applyProtection="1">
      <alignment horizontal="right" vertical="center" wrapText="1"/>
      <protection locked="0"/>
    </xf>
    <xf numFmtId="166" fontId="1" fillId="4" borderId="18" xfId="3" applyNumberFormat="1" applyFill="1" applyBorder="1" applyAlignment="1" applyProtection="1">
      <alignment horizontal="right" vertical="center" wrapText="1"/>
      <protection locked="0"/>
    </xf>
    <xf numFmtId="0" fontId="1" fillId="4" borderId="18" xfId="3" applyFill="1" applyBorder="1" applyProtection="1">
      <alignment horizontal="left" vertical="center" wrapText="1"/>
      <protection locked="0"/>
    </xf>
    <xf numFmtId="0" fontId="1" fillId="4" borderId="9" xfId="3" applyFill="1" applyBorder="1" applyProtection="1">
      <alignment horizontal="left" vertical="center" wrapText="1"/>
      <protection locked="0"/>
    </xf>
    <xf numFmtId="0" fontId="1" fillId="0" borderId="19" xfId="3" applyBorder="1">
      <alignment horizontal="left" vertical="center" wrapText="1"/>
    </xf>
    <xf numFmtId="0" fontId="1" fillId="0" borderId="19" xfId="3" applyBorder="1" applyAlignment="1">
      <alignment horizontal="center" vertical="center" wrapText="1"/>
    </xf>
    <xf numFmtId="3" fontId="1" fillId="0" borderId="19" xfId="3" applyNumberFormat="1" applyBorder="1" applyAlignment="1">
      <alignment horizontal="right" vertical="center" wrapText="1"/>
    </xf>
    <xf numFmtId="164" fontId="1" fillId="4" borderId="19" xfId="3" applyNumberFormat="1" applyFill="1" applyBorder="1" applyAlignment="1" applyProtection="1">
      <alignment horizontal="right" vertical="center" wrapText="1"/>
      <protection locked="0"/>
    </xf>
    <xf numFmtId="3" fontId="1" fillId="4" borderId="19" xfId="3" applyNumberFormat="1" applyFill="1" applyBorder="1" applyAlignment="1" applyProtection="1">
      <alignment horizontal="right" vertical="center" wrapText="1"/>
      <protection locked="0"/>
    </xf>
    <xf numFmtId="164" fontId="1" fillId="0" borderId="19" xfId="3" applyNumberFormat="1" applyBorder="1" applyAlignment="1" applyProtection="1">
      <alignment horizontal="right" vertical="center" wrapText="1"/>
      <protection hidden="1"/>
    </xf>
    <xf numFmtId="165" fontId="1" fillId="4" borderId="19" xfId="3" applyNumberFormat="1" applyFill="1" applyBorder="1" applyAlignment="1" applyProtection="1">
      <alignment horizontal="right" vertical="center" wrapText="1"/>
      <protection locked="0"/>
    </xf>
    <xf numFmtId="166" fontId="1" fillId="4" borderId="19" xfId="3" applyNumberFormat="1" applyFill="1" applyBorder="1" applyAlignment="1" applyProtection="1">
      <alignment horizontal="right" vertical="center" wrapText="1"/>
      <protection locked="0"/>
    </xf>
    <xf numFmtId="0" fontId="1" fillId="4" borderId="19" xfId="3" applyFill="1" applyBorder="1" applyProtection="1">
      <alignment horizontal="left" vertical="center" wrapText="1"/>
      <protection locked="0"/>
    </xf>
    <xf numFmtId="0" fontId="1" fillId="4" borderId="13" xfId="3" applyFill="1" applyBorder="1" applyProtection="1">
      <alignment horizontal="left" vertical="center" wrapText="1"/>
      <protection locked="0"/>
    </xf>
    <xf numFmtId="0" fontId="3" fillId="2" borderId="2" xfId="4" applyBorder="1">
      <alignment horizontal="left" vertical="center"/>
    </xf>
    <xf numFmtId="0" fontId="1" fillId="5" borderId="2" xfId="3" applyFill="1" applyBorder="1">
      <alignment horizontal="left" vertical="center" wrapText="1"/>
    </xf>
    <xf numFmtId="0" fontId="1" fillId="0" borderId="20" xfId="3" applyBorder="1">
      <alignment horizontal="left" vertical="center" wrapText="1"/>
    </xf>
    <xf numFmtId="0" fontId="1" fillId="0" borderId="21" xfId="3" applyBorder="1">
      <alignment horizontal="left" vertical="center" wrapText="1"/>
    </xf>
    <xf numFmtId="0" fontId="3" fillId="2" borderId="6" xfId="4" applyBorder="1" applyAlignment="1">
      <alignment horizontal="right" vertical="center"/>
    </xf>
    <xf numFmtId="0" fontId="1" fillId="0" borderId="9" xfId="3" applyBorder="1" applyAlignment="1">
      <alignment horizontal="right" vertical="center" wrapText="1"/>
    </xf>
    <xf numFmtId="0" fontId="1" fillId="0" borderId="13" xfId="3" applyBorder="1" applyAlignment="1">
      <alignment horizontal="right" vertical="center" wrapText="1"/>
    </xf>
    <xf numFmtId="0" fontId="4" fillId="0" borderId="15" xfId="3" applyFont="1" applyBorder="1">
      <alignment horizontal="left" vertical="center" wrapText="1"/>
    </xf>
    <xf numFmtId="164" fontId="4" fillId="0" borderId="16" xfId="3" applyNumberFormat="1" applyFont="1" applyBorder="1" applyAlignment="1" applyProtection="1">
      <alignment horizontal="right" vertical="center" wrapText="1"/>
      <protection hidden="1"/>
    </xf>
    <xf numFmtId="164" fontId="4" fillId="0" borderId="17" xfId="3" applyNumberFormat="1" applyFont="1" applyBorder="1" applyAlignment="1" applyProtection="1">
      <alignment horizontal="right" vertical="center" wrapText="1"/>
      <protection hidden="1"/>
    </xf>
    <xf numFmtId="0" fontId="1" fillId="0" borderId="1" xfId="3" applyBorder="1">
      <alignment horizontal="left" vertical="center" wrapText="1"/>
    </xf>
    <xf numFmtId="0" fontId="1" fillId="0" borderId="1" xfId="3" applyBorder="1" applyAlignment="1">
      <alignment horizontal="center" vertical="center" wrapText="1"/>
    </xf>
    <xf numFmtId="3" fontId="1" fillId="0" borderId="1" xfId="3" applyNumberFormat="1" applyBorder="1" applyAlignment="1">
      <alignment horizontal="right" vertical="center" wrapText="1"/>
    </xf>
    <xf numFmtId="164" fontId="1" fillId="4" borderId="1" xfId="3" applyNumberFormat="1" applyFill="1" applyBorder="1" applyAlignment="1" applyProtection="1">
      <alignment horizontal="right" vertical="center" wrapText="1"/>
      <protection locked="0"/>
    </xf>
    <xf numFmtId="3" fontId="1" fillId="4" borderId="1" xfId="3" applyNumberFormat="1" applyFill="1" applyBorder="1" applyAlignment="1" applyProtection="1">
      <alignment horizontal="right" vertical="center" wrapText="1"/>
      <protection locked="0"/>
    </xf>
    <xf numFmtId="164" fontId="1" fillId="0" borderId="1" xfId="3" applyNumberFormat="1" applyBorder="1" applyAlignment="1" applyProtection="1">
      <alignment horizontal="right" vertical="center" wrapText="1"/>
      <protection hidden="1"/>
    </xf>
    <xf numFmtId="165" fontId="1" fillId="4" borderId="1" xfId="3" applyNumberFormat="1" applyFill="1" applyBorder="1" applyAlignment="1" applyProtection="1">
      <alignment horizontal="right" vertical="center" wrapText="1"/>
      <protection locked="0"/>
    </xf>
    <xf numFmtId="166" fontId="1" fillId="4" borderId="1" xfId="3" applyNumberFormat="1" applyFill="1" applyBorder="1" applyAlignment="1" applyProtection="1">
      <alignment horizontal="right" vertical="center" wrapText="1"/>
      <protection locked="0"/>
    </xf>
    <xf numFmtId="0" fontId="1" fillId="4" borderId="1" xfId="3" applyFill="1" applyBorder="1" applyProtection="1">
      <alignment horizontal="left" vertical="center" wrapText="1"/>
      <protection locked="0"/>
    </xf>
    <xf numFmtId="0" fontId="1" fillId="4" borderId="11" xfId="3" applyFill="1" applyBorder="1" applyProtection="1">
      <alignment horizontal="left" vertical="center" wrapText="1"/>
      <protection locked="0"/>
    </xf>
    <xf numFmtId="0" fontId="1" fillId="0" borderId="22" xfId="3" applyBorder="1">
      <alignment horizontal="left" vertical="center" wrapText="1"/>
    </xf>
    <xf numFmtId="0" fontId="1" fillId="0" borderId="11" xfId="3" applyBorder="1" applyAlignment="1">
      <alignment horizontal="right" vertical="center" wrapText="1"/>
    </xf>
    <xf numFmtId="0" fontId="6" fillId="0" borderId="0" xfId="2" applyFont="1">
      <alignment horizontal="left" vertical="center"/>
    </xf>
    <xf numFmtId="0" fontId="2" fillId="0" borderId="0" xfId="2" applyAlignment="1">
      <alignment horizontal="right" vertical="center"/>
    </xf>
    <xf numFmtId="0" fontId="1" fillId="0" borderId="0" xfId="1" applyProtection="1">
      <alignment horizontal="left" vertical="center"/>
      <protection hidden="1"/>
    </xf>
    <xf numFmtId="0" fontId="1" fillId="0" borderId="16" xfId="3" applyBorder="1">
      <alignment horizontal="left" vertical="center" wrapText="1"/>
    </xf>
    <xf numFmtId="0" fontId="1" fillId="0" borderId="16" xfId="3" applyBorder="1" applyAlignment="1">
      <alignment horizontal="center" vertical="center" wrapText="1"/>
    </xf>
    <xf numFmtId="3" fontId="1" fillId="0" borderId="16" xfId="3" applyNumberFormat="1" applyBorder="1" applyAlignment="1">
      <alignment horizontal="right" vertical="center" wrapText="1"/>
    </xf>
    <xf numFmtId="164" fontId="1" fillId="4" borderId="16" xfId="3" applyNumberFormat="1" applyFill="1" applyBorder="1" applyAlignment="1" applyProtection="1">
      <alignment horizontal="right" vertical="center" wrapText="1"/>
      <protection locked="0"/>
    </xf>
    <xf numFmtId="3" fontId="1" fillId="4" borderId="16" xfId="3" applyNumberFormat="1" applyFill="1" applyBorder="1" applyAlignment="1" applyProtection="1">
      <alignment horizontal="right" vertical="center" wrapText="1"/>
      <protection locked="0"/>
    </xf>
    <xf numFmtId="164" fontId="1" fillId="0" borderId="16" xfId="3" applyNumberFormat="1" applyBorder="1" applyAlignment="1" applyProtection="1">
      <alignment horizontal="right" vertical="center" wrapText="1"/>
      <protection hidden="1"/>
    </xf>
    <xf numFmtId="165" fontId="1" fillId="4" borderId="16" xfId="3" applyNumberFormat="1" applyFill="1" applyBorder="1" applyAlignment="1" applyProtection="1">
      <alignment horizontal="right" vertical="center" wrapText="1"/>
      <protection locked="0"/>
    </xf>
    <xf numFmtId="166" fontId="1" fillId="4" borderId="16" xfId="3" applyNumberFormat="1" applyFill="1" applyBorder="1" applyAlignment="1" applyProtection="1">
      <alignment horizontal="right" vertical="center" wrapText="1"/>
      <protection locked="0"/>
    </xf>
    <xf numFmtId="0" fontId="1" fillId="4" borderId="16" xfId="3" applyFill="1" applyBorder="1" applyProtection="1">
      <alignment horizontal="left" vertical="center" wrapText="1"/>
      <protection locked="0"/>
    </xf>
    <xf numFmtId="0" fontId="1" fillId="4" borderId="17" xfId="3" applyFill="1" applyBorder="1" applyProtection="1">
      <alignment horizontal="left" vertical="center" wrapText="1"/>
      <protection locked="0"/>
    </xf>
    <xf numFmtId="0" fontId="1" fillId="0" borderId="2" xfId="3" applyBorder="1">
      <alignment horizontal="left" vertical="center" wrapText="1"/>
    </xf>
    <xf numFmtId="0" fontId="1" fillId="0" borderId="15" xfId="3" applyBorder="1" applyAlignment="1">
      <alignment horizontal="right" vertical="center" wrapText="1"/>
    </xf>
    <xf numFmtId="0" fontId="1" fillId="0" borderId="17" xfId="3" applyBorder="1" applyAlignment="1">
      <alignment horizontal="right" vertical="center" wrapText="1"/>
    </xf>
  </cellXfs>
  <cellStyles count="5">
    <cellStyle name="JN-naslov" xfId="2"/>
    <cellStyle name="JN-naslov tabele" xfId="4"/>
    <cellStyle name="JN-navadno" xfId="1"/>
    <cellStyle name="JN-tabela" xfId="3"/>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47"/>
  <sheetViews>
    <sheetView tabSelected="1"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0</v>
      </c>
    </row>
    <row r="5" spans="2:2" ht="13.5" thickBot="1" x14ac:dyDescent="0.3"/>
    <row r="6" spans="2:2" x14ac:dyDescent="0.25">
      <c r="B6" s="3" t="s">
        <v>1</v>
      </c>
    </row>
    <row r="7" spans="2:2" x14ac:dyDescent="0.25">
      <c r="B7" s="4"/>
    </row>
    <row r="8" spans="2:2" ht="38.25" x14ac:dyDescent="0.25">
      <c r="B8" s="4" t="s">
        <v>2</v>
      </c>
    </row>
    <row r="9" spans="2:2" x14ac:dyDescent="0.25">
      <c r="B9" s="4"/>
    </row>
    <row r="10" spans="2:2" ht="25.5" x14ac:dyDescent="0.25">
      <c r="B10" s="4" t="s">
        <v>3</v>
      </c>
    </row>
    <row r="11" spans="2:2" x14ac:dyDescent="0.25">
      <c r="B11" s="4"/>
    </row>
    <row r="12" spans="2:2" x14ac:dyDescent="0.25">
      <c r="B12" s="4" t="s">
        <v>4</v>
      </c>
    </row>
    <row r="13" spans="2:2" x14ac:dyDescent="0.25">
      <c r="B13" s="4" t="s">
        <v>5</v>
      </c>
    </row>
    <row r="14" spans="2:2" x14ac:dyDescent="0.25">
      <c r="B14" s="4" t="s">
        <v>6</v>
      </c>
    </row>
    <row r="15" spans="2:2" x14ac:dyDescent="0.25">
      <c r="B15" s="4" t="s">
        <v>7</v>
      </c>
    </row>
    <row r="16" spans="2:2" x14ac:dyDescent="0.25">
      <c r="B16" s="4" t="s">
        <v>8</v>
      </c>
    </row>
    <row r="17" spans="2:2" x14ac:dyDescent="0.25">
      <c r="B17" s="4" t="s">
        <v>9</v>
      </c>
    </row>
    <row r="18" spans="2:2" x14ac:dyDescent="0.25">
      <c r="B18" s="4" t="s">
        <v>10</v>
      </c>
    </row>
    <row r="19" spans="2:2" x14ac:dyDescent="0.25">
      <c r="B19" s="4" t="s">
        <v>11</v>
      </c>
    </row>
    <row r="20" spans="2:2" x14ac:dyDescent="0.25">
      <c r="B20" s="4" t="s">
        <v>12</v>
      </c>
    </row>
    <row r="21" spans="2:2" x14ac:dyDescent="0.25">
      <c r="B21" s="4"/>
    </row>
    <row r="22" spans="2:2" ht="25.5" x14ac:dyDescent="0.25">
      <c r="B22" s="4" t="s">
        <v>13</v>
      </c>
    </row>
    <row r="23" spans="2:2" x14ac:dyDescent="0.25">
      <c r="B23" s="4"/>
    </row>
    <row r="24" spans="2:2" x14ac:dyDescent="0.25">
      <c r="B24" s="4" t="s">
        <v>14</v>
      </c>
    </row>
    <row r="25" spans="2:2" x14ac:dyDescent="0.25">
      <c r="B25" s="4" t="s">
        <v>15</v>
      </c>
    </row>
    <row r="26" spans="2:2" x14ac:dyDescent="0.25">
      <c r="B26" s="4" t="s">
        <v>16</v>
      </c>
    </row>
    <row r="27" spans="2:2" x14ac:dyDescent="0.25">
      <c r="B27" s="4" t="s">
        <v>7</v>
      </c>
    </row>
    <row r="28" spans="2:2" x14ac:dyDescent="0.25">
      <c r="B28" s="4" t="s">
        <v>8</v>
      </c>
    </row>
    <row r="29" spans="2:2" x14ac:dyDescent="0.25">
      <c r="B29" s="4" t="s">
        <v>17</v>
      </c>
    </row>
    <row r="30" spans="2:2" x14ac:dyDescent="0.25">
      <c r="B30" s="4" t="s">
        <v>10</v>
      </c>
    </row>
    <row r="31" spans="2:2" x14ac:dyDescent="0.25">
      <c r="B31" s="4" t="s">
        <v>11</v>
      </c>
    </row>
    <row r="32" spans="2:2" x14ac:dyDescent="0.25">
      <c r="B32" s="4" t="s">
        <v>12</v>
      </c>
    </row>
    <row r="33" spans="2:2" x14ac:dyDescent="0.25">
      <c r="B33" s="4"/>
    </row>
    <row r="34" spans="2:2" x14ac:dyDescent="0.25">
      <c r="B34" s="4" t="s">
        <v>18</v>
      </c>
    </row>
    <row r="35" spans="2:2" ht="25.5" x14ac:dyDescent="0.25">
      <c r="B35" s="4" t="s">
        <v>19</v>
      </c>
    </row>
    <row r="36" spans="2:2" x14ac:dyDescent="0.25">
      <c r="B36" s="4" t="s">
        <v>6</v>
      </c>
    </row>
    <row r="37" spans="2:2" x14ac:dyDescent="0.25">
      <c r="B37" s="4" t="s">
        <v>7</v>
      </c>
    </row>
    <row r="38" spans="2:2" x14ac:dyDescent="0.25">
      <c r="B38" s="4" t="s">
        <v>12</v>
      </c>
    </row>
    <row r="39" spans="2:2" x14ac:dyDescent="0.25">
      <c r="B39" s="4"/>
    </row>
    <row r="40" spans="2:2" x14ac:dyDescent="0.25">
      <c r="B40" s="4" t="s">
        <v>20</v>
      </c>
    </row>
    <row r="41" spans="2:2" x14ac:dyDescent="0.25">
      <c r="B41" s="4"/>
    </row>
    <row r="42" spans="2:2" ht="25.5" x14ac:dyDescent="0.25">
      <c r="B42" s="4" t="s">
        <v>21</v>
      </c>
    </row>
    <row r="43" spans="2:2" x14ac:dyDescent="0.25">
      <c r="B43" s="4"/>
    </row>
    <row r="44" spans="2:2" x14ac:dyDescent="0.25">
      <c r="B44" s="4" t="s">
        <v>22</v>
      </c>
    </row>
    <row r="45" spans="2:2" x14ac:dyDescent="0.25">
      <c r="B45" s="4" t="s">
        <v>23</v>
      </c>
    </row>
    <row r="46" spans="2:2" x14ac:dyDescent="0.25">
      <c r="B46" s="4" t="s">
        <v>24</v>
      </c>
    </row>
    <row r="47" spans="2:2" ht="13.5" thickBot="1" x14ac:dyDescent="0.3">
      <c r="B47" s="5"/>
    </row>
  </sheetData>
  <sheetProtection algorithmName="SHA-512" hashValue="z1Cbkf+RiJ0u8LCgxhhuulywy3vCYvp4vx7+oxBzR4jlkIWFQXvGafrR8h1HTx+r7P3Y7nL9mC2e+SRN+yz4ZQ==" saltValue="Uwvi8FUrR9Lbudd8MJexKg=="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16-16/24, 1. pogodbeno obdobje: 1.9.2024 - 31.8.2025&amp;RStran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5"/>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25</v>
      </c>
      <c r="C4" s="8"/>
    </row>
    <row r="5" spans="2:3" ht="20.100000000000001" customHeight="1" x14ac:dyDescent="0.25">
      <c r="B5" s="9" t="s">
        <v>26</v>
      </c>
      <c r="C5" s="10" t="s">
        <v>35</v>
      </c>
    </row>
    <row r="6" spans="2:3" ht="20.100000000000001" customHeight="1" x14ac:dyDescent="0.25">
      <c r="B6" s="11" t="s">
        <v>27</v>
      </c>
      <c r="C6" s="12" t="s">
        <v>36</v>
      </c>
    </row>
    <row r="7" spans="2:3" ht="27" customHeight="1" x14ac:dyDescent="0.25">
      <c r="B7" s="11" t="s">
        <v>28</v>
      </c>
      <c r="C7" s="12" t="s">
        <v>37</v>
      </c>
    </row>
    <row r="8" spans="2:3" ht="42.95" customHeight="1" x14ac:dyDescent="0.25">
      <c r="B8" s="11" t="s">
        <v>29</v>
      </c>
      <c r="C8" s="12"/>
    </row>
    <row r="9" spans="2:3" ht="20.100000000000001" customHeight="1" x14ac:dyDescent="0.25">
      <c r="B9" s="11" t="s">
        <v>30</v>
      </c>
      <c r="C9" s="12" t="s">
        <v>38</v>
      </c>
    </row>
    <row r="10" spans="2:3" ht="20.100000000000001" customHeight="1" x14ac:dyDescent="0.25">
      <c r="B10" s="11" t="s">
        <v>31</v>
      </c>
      <c r="C10" s="12" t="s">
        <v>39</v>
      </c>
    </row>
    <row r="11" spans="2:3" ht="20.100000000000001" customHeight="1" x14ac:dyDescent="0.25">
      <c r="B11" s="11" t="s">
        <v>32</v>
      </c>
      <c r="C11" s="12" t="s">
        <v>40</v>
      </c>
    </row>
    <row r="12" spans="2:3" ht="20.100000000000001" customHeight="1" x14ac:dyDescent="0.25">
      <c r="B12" s="11" t="s">
        <v>33</v>
      </c>
      <c r="C12" s="12" t="s">
        <v>41</v>
      </c>
    </row>
    <row r="13" spans="2:3" ht="20.100000000000001" customHeight="1" thickBot="1" x14ac:dyDescent="0.3">
      <c r="B13" s="13" t="s">
        <v>34</v>
      </c>
      <c r="C13" s="14"/>
    </row>
    <row r="15" spans="2:3" x14ac:dyDescent="0.25">
      <c r="B15" s="6" t="s">
        <v>42</v>
      </c>
    </row>
  </sheetData>
  <sheetProtection algorithmName="SHA-512" hashValue="DwEqLM9Wih8fJByk1ADTsQ0hVmEAuC/zahCRjw1Um7qdJDHtr/b8BJ614PoHdCZio5KFuoP74jp0iS8RgfS4Kw==" saltValue="cwKA16Za/NkFxprHs/URCw=="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16-16/24, 1. pogodbeno obdobje: 1.9.2024 - 31.8.2025&amp;RStran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1"/>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43</v>
      </c>
      <c r="C4" s="8"/>
    </row>
    <row r="5" spans="2:3" ht="20.100000000000001" customHeight="1" x14ac:dyDescent="0.25">
      <c r="B5" s="9" t="s">
        <v>44</v>
      </c>
      <c r="C5" s="15"/>
    </row>
    <row r="6" spans="2:3" ht="20.100000000000001" customHeight="1" x14ac:dyDescent="0.25">
      <c r="B6" s="11" t="s">
        <v>45</v>
      </c>
      <c r="C6" s="16"/>
    </row>
    <row r="7" spans="2:3" ht="27" customHeight="1" x14ac:dyDescent="0.25">
      <c r="B7" s="11" t="s">
        <v>46</v>
      </c>
      <c r="C7" s="16"/>
    </row>
    <row r="8" spans="2:3" ht="20.100000000000001" customHeight="1" x14ac:dyDescent="0.25">
      <c r="B8" s="11" t="s">
        <v>47</v>
      </c>
      <c r="C8" s="16"/>
    </row>
    <row r="9" spans="2:3" ht="20.100000000000001" customHeight="1" x14ac:dyDescent="0.25">
      <c r="B9" s="11" t="s">
        <v>48</v>
      </c>
      <c r="C9" s="16"/>
    </row>
    <row r="10" spans="2:3" ht="20.100000000000001" customHeight="1" x14ac:dyDescent="0.25">
      <c r="B10" s="11" t="s">
        <v>49</v>
      </c>
      <c r="C10" s="16"/>
    </row>
    <row r="11" spans="2:3" ht="20.100000000000001" customHeight="1" thickBot="1" x14ac:dyDescent="0.3">
      <c r="B11" s="13" t="s">
        <v>50</v>
      </c>
      <c r="C11" s="17"/>
    </row>
  </sheetData>
  <sheetProtection algorithmName="SHA-512" hashValue="tvDPIXztB/kvlKG8v9rx7IhBf3fYv5cctvPi7O0SvaMGBLoK+S0TREHsxnqyzcqD/f/g2Xlz1VzLMr7q3KnkQQ==" saltValue="S/FW5MuPs8U/KREBmqwkTw=="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16-16/24, 1. pogodbeno obdobje: 1.9.2024 - 31.8.2025&amp;RStran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7"/>
  <sheetViews>
    <sheetView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51</v>
      </c>
    </row>
    <row r="5" spans="2:2" ht="13.5" thickBot="1" x14ac:dyDescent="0.3"/>
    <row r="6" spans="2:2" x14ac:dyDescent="0.25">
      <c r="B6" s="3"/>
    </row>
    <row r="7" spans="2:2" ht="13.5" thickBot="1" x14ac:dyDescent="0.3">
      <c r="B7" s="5" t="s">
        <v>52</v>
      </c>
    </row>
  </sheetData>
  <sheetProtection algorithmName="SHA-512" hashValue="nlJ1iaujC1C4QdSFNUcbzK1zQkT6qu/qmRXvKKrVjnGOSEidozpER4CULemDMRcfANo2NlHS2+6dXJeFGXeraA==" saltValue="rOFXbG226cnXrZUucllfHw=="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16-16/24, 1. pogodbeno obdobje: 1.9.2024 - 31.8.2025&amp;RStran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38"/>
  <sheetViews>
    <sheetView topLeftCell="B1" workbookViewId="0"/>
  </sheetViews>
  <sheetFormatPr defaultRowHeight="12.75" x14ac:dyDescent="0.25"/>
  <cols>
    <col min="1" max="1" width="15.7109375" style="1" hidden="1" customWidth="1"/>
    <col min="2" max="2" width="7.28515625" style="1" customWidth="1"/>
    <col min="3" max="3" width="56.7109375" style="1" customWidth="1"/>
    <col min="4" max="4" width="60.28515625" style="1" customWidth="1"/>
    <col min="5" max="7" width="0" style="1" hidden="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64" t="s">
        <v>53</v>
      </c>
    </row>
    <row r="5" spans="1:25" ht="18" x14ac:dyDescent="0.25">
      <c r="B5" s="65" t="s">
        <v>54</v>
      </c>
      <c r="C5" s="2" t="s">
        <v>55</v>
      </c>
    </row>
    <row r="7" spans="1:25" x14ac:dyDescent="0.25">
      <c r="C7" s="66" t="str">
        <f>IF('2. Podatki o ponudniku'!C5&lt;&gt;"","Naziv ponudnika: " &amp; '2. Podatki o ponudniku'!C5,"")</f>
        <v/>
      </c>
    </row>
    <row r="8" spans="1:25" x14ac:dyDescent="0.25">
      <c r="C8" s="66" t="str">
        <f>IF('2. Podatki o ponudniku'!C7&lt;&gt;"","Identifikacijska številka za DDV: " &amp; '2. Podatki o ponudniku'!C7,"")</f>
        <v/>
      </c>
    </row>
    <row r="10" spans="1:25" ht="13.5" thickBot="1" x14ac:dyDescent="0.3"/>
    <row r="11" spans="1:25" ht="13.5" thickBot="1" x14ac:dyDescent="0.3">
      <c r="A11" s="42" t="s">
        <v>56</v>
      </c>
      <c r="B11" s="46" t="s">
        <v>57</v>
      </c>
      <c r="C11" s="18" t="s">
        <v>58</v>
      </c>
      <c r="D11" s="18"/>
      <c r="E11" s="18"/>
      <c r="F11" s="18"/>
      <c r="G11" s="18"/>
      <c r="H11" s="18" t="s">
        <v>59</v>
      </c>
      <c r="I11" s="18"/>
      <c r="J11" s="8"/>
      <c r="K11" s="7"/>
      <c r="L11" s="18" t="s">
        <v>60</v>
      </c>
      <c r="M11" s="18"/>
      <c r="N11" s="18"/>
      <c r="O11" s="18"/>
      <c r="P11" s="18"/>
      <c r="Q11" s="18"/>
      <c r="R11" s="18"/>
      <c r="S11" s="18"/>
      <c r="T11" s="18"/>
      <c r="U11" s="18"/>
      <c r="V11" s="18"/>
      <c r="W11" s="18"/>
      <c r="X11" s="18"/>
      <c r="Y11" s="8"/>
    </row>
    <row r="12" spans="1:25" ht="51.75" thickBot="1" x14ac:dyDescent="0.3">
      <c r="A12" s="43" t="s">
        <v>61</v>
      </c>
      <c r="B12" s="19" t="s">
        <v>62</v>
      </c>
      <c r="C12" s="20" t="s">
        <v>63</v>
      </c>
      <c r="D12" s="20" t="s">
        <v>64</v>
      </c>
      <c r="E12" s="20" t="s">
        <v>65</v>
      </c>
      <c r="F12" s="20" t="s">
        <v>66</v>
      </c>
      <c r="G12" s="20" t="s">
        <v>67</v>
      </c>
      <c r="H12" s="20" t="s">
        <v>68</v>
      </c>
      <c r="I12" s="20" t="s">
        <v>69</v>
      </c>
      <c r="J12" s="21" t="s">
        <v>70</v>
      </c>
      <c r="K12" s="19" t="s">
        <v>71</v>
      </c>
      <c r="L12" s="20" t="s">
        <v>72</v>
      </c>
      <c r="M12" s="20" t="s">
        <v>73</v>
      </c>
      <c r="N12" s="20" t="s">
        <v>74</v>
      </c>
      <c r="O12" s="20" t="s">
        <v>75</v>
      </c>
      <c r="P12" s="20" t="s">
        <v>76</v>
      </c>
      <c r="Q12" s="20" t="s">
        <v>77</v>
      </c>
      <c r="R12" s="20" t="s">
        <v>78</v>
      </c>
      <c r="S12" s="20" t="s">
        <v>79</v>
      </c>
      <c r="T12" s="20" t="s">
        <v>80</v>
      </c>
      <c r="U12" s="20" t="s">
        <v>81</v>
      </c>
      <c r="V12" s="20" t="s">
        <v>82</v>
      </c>
      <c r="W12" s="20" t="s">
        <v>83</v>
      </c>
      <c r="X12" s="20" t="s">
        <v>84</v>
      </c>
      <c r="Y12" s="21" t="s">
        <v>85</v>
      </c>
    </row>
    <row r="13" spans="1:25" ht="25.5" x14ac:dyDescent="0.25">
      <c r="A13" s="44" t="s">
        <v>86</v>
      </c>
      <c r="B13" s="9">
        <v>1</v>
      </c>
      <c r="C13" s="22" t="s">
        <v>87</v>
      </c>
      <c r="D13" s="22" t="s">
        <v>88</v>
      </c>
      <c r="E13" s="22" t="s">
        <v>86</v>
      </c>
      <c r="F13" s="22" t="s">
        <v>86</v>
      </c>
      <c r="G13" s="22" t="s">
        <v>86</v>
      </c>
      <c r="H13" s="23" t="s">
        <v>89</v>
      </c>
      <c r="I13" s="24">
        <v>864</v>
      </c>
      <c r="J13" s="47"/>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26.25" thickBot="1" x14ac:dyDescent="0.3">
      <c r="A14" s="45" t="s">
        <v>86</v>
      </c>
      <c r="B14" s="13">
        <v>2</v>
      </c>
      <c r="C14" s="32" t="s">
        <v>90</v>
      </c>
      <c r="D14" s="32" t="s">
        <v>88</v>
      </c>
      <c r="E14" s="32" t="s">
        <v>86</v>
      </c>
      <c r="F14" s="32" t="s">
        <v>86</v>
      </c>
      <c r="G14" s="32" t="s">
        <v>86</v>
      </c>
      <c r="H14" s="33" t="s">
        <v>89</v>
      </c>
      <c r="I14" s="34">
        <v>1656</v>
      </c>
      <c r="J14" s="48"/>
      <c r="K14" s="13">
        <v>1</v>
      </c>
      <c r="L14" s="35"/>
      <c r="M14" s="36"/>
      <c r="N14" s="37">
        <f>IF(M14&gt;0,ROUND(L14/M14,4),0)</f>
        <v>0</v>
      </c>
      <c r="O14" s="38"/>
      <c r="P14" s="39"/>
      <c r="Q14" s="37">
        <f>ROUND(ROUND(N14,4)*(1-O14),4)</f>
        <v>0</v>
      </c>
      <c r="R14" s="37">
        <f>ROUND(ROUND(Q14,4)*(1+P14),4)</f>
        <v>0</v>
      </c>
      <c r="S14" s="37">
        <f>ROUND($I14*Q14,4)</f>
        <v>0</v>
      </c>
      <c r="T14" s="37">
        <f>ROUND($I14*R14,4)</f>
        <v>0</v>
      </c>
      <c r="U14" s="40"/>
      <c r="V14" s="40"/>
      <c r="W14" s="40"/>
      <c r="X14" s="40"/>
      <c r="Y14" s="41"/>
    </row>
    <row r="15" spans="1:25" ht="13.5" thickBot="1" x14ac:dyDescent="0.3">
      <c r="R15" s="49" t="s">
        <v>91</v>
      </c>
      <c r="S15" s="50">
        <f>SUM(S13:S14)</f>
        <v>0</v>
      </c>
      <c r="T15" s="51">
        <f>SUM(T13:T14)</f>
        <v>0</v>
      </c>
    </row>
    <row r="17" spans="1:25" ht="13.5" thickBot="1" x14ac:dyDescent="0.3"/>
    <row r="18" spans="1:25" ht="13.5" thickBot="1" x14ac:dyDescent="0.3">
      <c r="A18" s="42" t="s">
        <v>56</v>
      </c>
      <c r="B18" s="46" t="s">
        <v>92</v>
      </c>
      <c r="C18" s="18" t="s">
        <v>93</v>
      </c>
      <c r="D18" s="18"/>
      <c r="E18" s="18"/>
      <c r="F18" s="18"/>
      <c r="G18" s="18"/>
      <c r="H18" s="18" t="s">
        <v>59</v>
      </c>
      <c r="I18" s="18"/>
      <c r="J18" s="8"/>
      <c r="K18" s="7"/>
      <c r="L18" s="18" t="s">
        <v>94</v>
      </c>
      <c r="M18" s="18"/>
      <c r="N18" s="18"/>
      <c r="O18" s="18"/>
      <c r="P18" s="18"/>
      <c r="Q18" s="18"/>
      <c r="R18" s="18"/>
      <c r="S18" s="18"/>
      <c r="T18" s="18"/>
      <c r="U18" s="18"/>
      <c r="V18" s="18"/>
      <c r="W18" s="18"/>
      <c r="X18" s="18"/>
      <c r="Y18" s="8"/>
    </row>
    <row r="19" spans="1:25" ht="51.75" thickBot="1" x14ac:dyDescent="0.3">
      <c r="A19" s="43" t="s">
        <v>61</v>
      </c>
      <c r="B19" s="19" t="s">
        <v>62</v>
      </c>
      <c r="C19" s="20" t="s">
        <v>63</v>
      </c>
      <c r="D19" s="20" t="s">
        <v>64</v>
      </c>
      <c r="E19" s="20" t="s">
        <v>65</v>
      </c>
      <c r="F19" s="20" t="s">
        <v>66</v>
      </c>
      <c r="G19" s="20" t="s">
        <v>67</v>
      </c>
      <c r="H19" s="20" t="s">
        <v>68</v>
      </c>
      <c r="I19" s="20" t="s">
        <v>69</v>
      </c>
      <c r="J19" s="21" t="s">
        <v>70</v>
      </c>
      <c r="K19" s="19" t="s">
        <v>71</v>
      </c>
      <c r="L19" s="20" t="s">
        <v>72</v>
      </c>
      <c r="M19" s="20" t="s">
        <v>73</v>
      </c>
      <c r="N19" s="20" t="s">
        <v>74</v>
      </c>
      <c r="O19" s="20" t="s">
        <v>75</v>
      </c>
      <c r="P19" s="20" t="s">
        <v>76</v>
      </c>
      <c r="Q19" s="20" t="s">
        <v>77</v>
      </c>
      <c r="R19" s="20" t="s">
        <v>78</v>
      </c>
      <c r="S19" s="20" t="s">
        <v>79</v>
      </c>
      <c r="T19" s="20" t="s">
        <v>80</v>
      </c>
      <c r="U19" s="20" t="s">
        <v>81</v>
      </c>
      <c r="V19" s="20" t="s">
        <v>82</v>
      </c>
      <c r="W19" s="20" t="s">
        <v>83</v>
      </c>
      <c r="X19" s="20" t="s">
        <v>84</v>
      </c>
      <c r="Y19" s="21" t="s">
        <v>85</v>
      </c>
    </row>
    <row r="20" spans="1:25" ht="25.5" x14ac:dyDescent="0.25">
      <c r="A20" s="44" t="s">
        <v>86</v>
      </c>
      <c r="B20" s="9">
        <v>1</v>
      </c>
      <c r="C20" s="22" t="s">
        <v>95</v>
      </c>
      <c r="D20" s="22" t="s">
        <v>88</v>
      </c>
      <c r="E20" s="22" t="s">
        <v>86</v>
      </c>
      <c r="F20" s="22" t="s">
        <v>86</v>
      </c>
      <c r="G20" s="22" t="s">
        <v>86</v>
      </c>
      <c r="H20" s="23" t="s">
        <v>89</v>
      </c>
      <c r="I20" s="24">
        <v>97</v>
      </c>
      <c r="J20" s="47"/>
      <c r="K20" s="9">
        <v>1</v>
      </c>
      <c r="L20" s="25"/>
      <c r="M20" s="26"/>
      <c r="N20" s="27">
        <f>IF(M20&gt;0,ROUND(L20/M20,4),0)</f>
        <v>0</v>
      </c>
      <c r="O20" s="28"/>
      <c r="P20" s="29"/>
      <c r="Q20" s="27">
        <f>ROUND(ROUND(N20,4)*(1-O20),4)</f>
        <v>0</v>
      </c>
      <c r="R20" s="27">
        <f>ROUND(ROUND(Q20,4)*(1+P20),4)</f>
        <v>0</v>
      </c>
      <c r="S20" s="27">
        <f>ROUND($I20*Q20,4)</f>
        <v>0</v>
      </c>
      <c r="T20" s="27">
        <f>ROUND($I20*R20,4)</f>
        <v>0</v>
      </c>
      <c r="U20" s="30"/>
      <c r="V20" s="30"/>
      <c r="W20" s="30"/>
      <c r="X20" s="30"/>
      <c r="Y20" s="31"/>
    </row>
    <row r="21" spans="1:25" ht="26.25" thickBot="1" x14ac:dyDescent="0.3">
      <c r="A21" s="45" t="s">
        <v>86</v>
      </c>
      <c r="B21" s="13">
        <v>2</v>
      </c>
      <c r="C21" s="32" t="s">
        <v>96</v>
      </c>
      <c r="D21" s="32" t="s">
        <v>88</v>
      </c>
      <c r="E21" s="32" t="s">
        <v>86</v>
      </c>
      <c r="F21" s="32" t="s">
        <v>86</v>
      </c>
      <c r="G21" s="32" t="s">
        <v>86</v>
      </c>
      <c r="H21" s="33" t="s">
        <v>89</v>
      </c>
      <c r="I21" s="34">
        <v>216</v>
      </c>
      <c r="J21" s="48"/>
      <c r="K21" s="13">
        <v>1</v>
      </c>
      <c r="L21" s="35"/>
      <c r="M21" s="36"/>
      <c r="N21" s="37">
        <f>IF(M21&gt;0,ROUND(L21/M21,4),0)</f>
        <v>0</v>
      </c>
      <c r="O21" s="38"/>
      <c r="P21" s="39"/>
      <c r="Q21" s="37">
        <f>ROUND(ROUND(N21,4)*(1-O21),4)</f>
        <v>0</v>
      </c>
      <c r="R21" s="37">
        <f>ROUND(ROUND(Q21,4)*(1+P21),4)</f>
        <v>0</v>
      </c>
      <c r="S21" s="37">
        <f>ROUND($I21*Q21,4)</f>
        <v>0</v>
      </c>
      <c r="T21" s="37">
        <f>ROUND($I21*R21,4)</f>
        <v>0</v>
      </c>
      <c r="U21" s="40"/>
      <c r="V21" s="40"/>
      <c r="W21" s="40"/>
      <c r="X21" s="40"/>
      <c r="Y21" s="41"/>
    </row>
    <row r="22" spans="1:25" ht="13.5" thickBot="1" x14ac:dyDescent="0.3">
      <c r="R22" s="49" t="s">
        <v>91</v>
      </c>
      <c r="S22" s="50">
        <f>SUM(S20:S21)</f>
        <v>0</v>
      </c>
      <c r="T22" s="51">
        <f>SUM(T20:T21)</f>
        <v>0</v>
      </c>
    </row>
    <row r="24" spans="1:25" ht="13.5" thickBot="1" x14ac:dyDescent="0.3"/>
    <row r="25" spans="1:25" ht="13.5" thickBot="1" x14ac:dyDescent="0.3">
      <c r="A25" s="42" t="s">
        <v>56</v>
      </c>
      <c r="B25" s="46" t="s">
        <v>97</v>
      </c>
      <c r="C25" s="18" t="s">
        <v>98</v>
      </c>
      <c r="D25" s="18"/>
      <c r="E25" s="18"/>
      <c r="F25" s="18"/>
      <c r="G25" s="18"/>
      <c r="H25" s="18" t="s">
        <v>59</v>
      </c>
      <c r="I25" s="18"/>
      <c r="J25" s="8"/>
      <c r="K25" s="7"/>
      <c r="L25" s="18" t="s">
        <v>99</v>
      </c>
      <c r="M25" s="18"/>
      <c r="N25" s="18"/>
      <c r="O25" s="18"/>
      <c r="P25" s="18"/>
      <c r="Q25" s="18"/>
      <c r="R25" s="18"/>
      <c r="S25" s="18"/>
      <c r="T25" s="18"/>
      <c r="U25" s="18"/>
      <c r="V25" s="18"/>
      <c r="W25" s="18"/>
      <c r="X25" s="18"/>
      <c r="Y25" s="8"/>
    </row>
    <row r="26" spans="1:25" ht="51.75" thickBot="1" x14ac:dyDescent="0.3">
      <c r="A26" s="43" t="s">
        <v>61</v>
      </c>
      <c r="B26" s="19" t="s">
        <v>62</v>
      </c>
      <c r="C26" s="20" t="s">
        <v>63</v>
      </c>
      <c r="D26" s="20" t="s">
        <v>64</v>
      </c>
      <c r="E26" s="20" t="s">
        <v>65</v>
      </c>
      <c r="F26" s="20" t="s">
        <v>66</v>
      </c>
      <c r="G26" s="20" t="s">
        <v>67</v>
      </c>
      <c r="H26" s="20" t="s">
        <v>68</v>
      </c>
      <c r="I26" s="20" t="s">
        <v>69</v>
      </c>
      <c r="J26" s="21" t="s">
        <v>70</v>
      </c>
      <c r="K26" s="19" t="s">
        <v>71</v>
      </c>
      <c r="L26" s="20" t="s">
        <v>72</v>
      </c>
      <c r="M26" s="20" t="s">
        <v>73</v>
      </c>
      <c r="N26" s="20" t="s">
        <v>74</v>
      </c>
      <c r="O26" s="20" t="s">
        <v>75</v>
      </c>
      <c r="P26" s="20" t="s">
        <v>76</v>
      </c>
      <c r="Q26" s="20" t="s">
        <v>77</v>
      </c>
      <c r="R26" s="20" t="s">
        <v>78</v>
      </c>
      <c r="S26" s="20" t="s">
        <v>79</v>
      </c>
      <c r="T26" s="20" t="s">
        <v>80</v>
      </c>
      <c r="U26" s="20" t="s">
        <v>81</v>
      </c>
      <c r="V26" s="20" t="s">
        <v>82</v>
      </c>
      <c r="W26" s="20" t="s">
        <v>83</v>
      </c>
      <c r="X26" s="20" t="s">
        <v>84</v>
      </c>
      <c r="Y26" s="21" t="s">
        <v>85</v>
      </c>
    </row>
    <row r="27" spans="1:25" ht="25.5" x14ac:dyDescent="0.25">
      <c r="A27" s="44" t="s">
        <v>86</v>
      </c>
      <c r="B27" s="9">
        <v>1</v>
      </c>
      <c r="C27" s="22" t="s">
        <v>100</v>
      </c>
      <c r="D27" s="22" t="s">
        <v>88</v>
      </c>
      <c r="E27" s="22" t="s">
        <v>86</v>
      </c>
      <c r="F27" s="22" t="s">
        <v>86</v>
      </c>
      <c r="G27" s="22" t="s">
        <v>86</v>
      </c>
      <c r="H27" s="23" t="s">
        <v>89</v>
      </c>
      <c r="I27" s="24">
        <v>2520</v>
      </c>
      <c r="J27" s="47"/>
      <c r="K27" s="9">
        <v>1</v>
      </c>
      <c r="L27" s="25"/>
      <c r="M27" s="26"/>
      <c r="N27" s="27">
        <f>IF(M27&gt;0,ROUND(L27/M27,4),0)</f>
        <v>0</v>
      </c>
      <c r="O27" s="28"/>
      <c r="P27" s="29"/>
      <c r="Q27" s="27">
        <f>ROUND(ROUND(N27,4)*(1-O27),4)</f>
        <v>0</v>
      </c>
      <c r="R27" s="27">
        <f>ROUND(ROUND(Q27,4)*(1+P27),4)</f>
        <v>0</v>
      </c>
      <c r="S27" s="27">
        <f>ROUND($I27*Q27,4)</f>
        <v>0</v>
      </c>
      <c r="T27" s="27">
        <f>ROUND($I27*R27,4)</f>
        <v>0</v>
      </c>
      <c r="U27" s="30"/>
      <c r="V27" s="30"/>
      <c r="W27" s="30"/>
      <c r="X27" s="30"/>
      <c r="Y27" s="31"/>
    </row>
    <row r="28" spans="1:25" ht="25.5" x14ac:dyDescent="0.25">
      <c r="A28" s="62" t="s">
        <v>86</v>
      </c>
      <c r="B28" s="11">
        <v>2</v>
      </c>
      <c r="C28" s="52" t="s">
        <v>101</v>
      </c>
      <c r="D28" s="52" t="s">
        <v>88</v>
      </c>
      <c r="E28" s="52" t="s">
        <v>86</v>
      </c>
      <c r="F28" s="52" t="s">
        <v>86</v>
      </c>
      <c r="G28" s="52" t="s">
        <v>86</v>
      </c>
      <c r="H28" s="53" t="s">
        <v>89</v>
      </c>
      <c r="I28" s="54">
        <v>3504</v>
      </c>
      <c r="J28" s="63"/>
      <c r="K28" s="11">
        <v>1</v>
      </c>
      <c r="L28" s="55"/>
      <c r="M28" s="56"/>
      <c r="N28" s="57">
        <f>IF(M28&gt;0,ROUND(L28/M28,4),0)</f>
        <v>0</v>
      </c>
      <c r="O28" s="58"/>
      <c r="P28" s="59"/>
      <c r="Q28" s="57">
        <f>ROUND(ROUND(N28,4)*(1-O28),4)</f>
        <v>0</v>
      </c>
      <c r="R28" s="57">
        <f>ROUND(ROUND(Q28,4)*(1+P28),4)</f>
        <v>0</v>
      </c>
      <c r="S28" s="57">
        <f>ROUND($I28*Q28,4)</f>
        <v>0</v>
      </c>
      <c r="T28" s="57">
        <f>ROUND($I28*R28,4)</f>
        <v>0</v>
      </c>
      <c r="U28" s="60"/>
      <c r="V28" s="60"/>
      <c r="W28" s="60"/>
      <c r="X28" s="60"/>
      <c r="Y28" s="61"/>
    </row>
    <row r="29" spans="1:25" ht="26.25" thickBot="1" x14ac:dyDescent="0.3">
      <c r="A29" s="45" t="s">
        <v>86</v>
      </c>
      <c r="B29" s="13">
        <v>3</v>
      </c>
      <c r="C29" s="32" t="s">
        <v>102</v>
      </c>
      <c r="D29" s="32" t="s">
        <v>88</v>
      </c>
      <c r="E29" s="32" t="s">
        <v>86</v>
      </c>
      <c r="F29" s="32" t="s">
        <v>86</v>
      </c>
      <c r="G29" s="32" t="s">
        <v>86</v>
      </c>
      <c r="H29" s="33" t="s">
        <v>89</v>
      </c>
      <c r="I29" s="34">
        <v>2520</v>
      </c>
      <c r="J29" s="48"/>
      <c r="K29" s="13">
        <v>1</v>
      </c>
      <c r="L29" s="35"/>
      <c r="M29" s="36"/>
      <c r="N29" s="37">
        <f>IF(M29&gt;0,ROUND(L29/M29,4),0)</f>
        <v>0</v>
      </c>
      <c r="O29" s="38"/>
      <c r="P29" s="39"/>
      <c r="Q29" s="37">
        <f>ROUND(ROUND(N29,4)*(1-O29),4)</f>
        <v>0</v>
      </c>
      <c r="R29" s="37">
        <f>ROUND(ROUND(Q29,4)*(1+P29),4)</f>
        <v>0</v>
      </c>
      <c r="S29" s="37">
        <f>ROUND($I29*Q29,4)</f>
        <v>0</v>
      </c>
      <c r="T29" s="37">
        <f>ROUND($I29*R29,4)</f>
        <v>0</v>
      </c>
      <c r="U29" s="40"/>
      <c r="V29" s="40"/>
      <c r="W29" s="40"/>
      <c r="X29" s="40"/>
      <c r="Y29" s="41"/>
    </row>
    <row r="30" spans="1:25" ht="13.5" thickBot="1" x14ac:dyDescent="0.3">
      <c r="R30" s="49" t="s">
        <v>91</v>
      </c>
      <c r="S30" s="50">
        <f>SUM(S27:S29)</f>
        <v>0</v>
      </c>
      <c r="T30" s="51">
        <f>SUM(T27:T29)</f>
        <v>0</v>
      </c>
    </row>
    <row r="32" spans="1:25" ht="13.5" thickBot="1" x14ac:dyDescent="0.3"/>
    <row r="33" spans="1:25" ht="13.5" thickBot="1" x14ac:dyDescent="0.3">
      <c r="A33" s="42" t="s">
        <v>56</v>
      </c>
      <c r="B33" s="46" t="s">
        <v>103</v>
      </c>
      <c r="C33" s="18" t="s">
        <v>104</v>
      </c>
      <c r="D33" s="18"/>
      <c r="E33" s="18"/>
      <c r="F33" s="18"/>
      <c r="G33" s="18"/>
      <c r="H33" s="18" t="s">
        <v>59</v>
      </c>
      <c r="I33" s="18"/>
      <c r="J33" s="8"/>
      <c r="K33" s="7"/>
      <c r="L33" s="18" t="s">
        <v>105</v>
      </c>
      <c r="M33" s="18"/>
      <c r="N33" s="18"/>
      <c r="O33" s="18"/>
      <c r="P33" s="18"/>
      <c r="Q33" s="18"/>
      <c r="R33" s="18"/>
      <c r="S33" s="18"/>
      <c r="T33" s="18"/>
      <c r="U33" s="18"/>
      <c r="V33" s="18"/>
      <c r="W33" s="18"/>
      <c r="X33" s="18"/>
      <c r="Y33" s="8"/>
    </row>
    <row r="34" spans="1:25" ht="51.75" thickBot="1" x14ac:dyDescent="0.3">
      <c r="A34" s="43" t="s">
        <v>61</v>
      </c>
      <c r="B34" s="19" t="s">
        <v>62</v>
      </c>
      <c r="C34" s="20" t="s">
        <v>63</v>
      </c>
      <c r="D34" s="20" t="s">
        <v>64</v>
      </c>
      <c r="E34" s="20" t="s">
        <v>65</v>
      </c>
      <c r="F34" s="20" t="s">
        <v>66</v>
      </c>
      <c r="G34" s="20" t="s">
        <v>67</v>
      </c>
      <c r="H34" s="20" t="s">
        <v>68</v>
      </c>
      <c r="I34" s="20" t="s">
        <v>69</v>
      </c>
      <c r="J34" s="21" t="s">
        <v>70</v>
      </c>
      <c r="K34" s="19" t="s">
        <v>71</v>
      </c>
      <c r="L34" s="20" t="s">
        <v>72</v>
      </c>
      <c r="M34" s="20" t="s">
        <v>73</v>
      </c>
      <c r="N34" s="20" t="s">
        <v>74</v>
      </c>
      <c r="O34" s="20" t="s">
        <v>75</v>
      </c>
      <c r="P34" s="20" t="s">
        <v>76</v>
      </c>
      <c r="Q34" s="20" t="s">
        <v>77</v>
      </c>
      <c r="R34" s="20" t="s">
        <v>78</v>
      </c>
      <c r="S34" s="20" t="s">
        <v>79</v>
      </c>
      <c r="T34" s="20" t="s">
        <v>80</v>
      </c>
      <c r="U34" s="20" t="s">
        <v>81</v>
      </c>
      <c r="V34" s="20" t="s">
        <v>82</v>
      </c>
      <c r="W34" s="20" t="s">
        <v>83</v>
      </c>
      <c r="X34" s="20" t="s">
        <v>84</v>
      </c>
      <c r="Y34" s="21" t="s">
        <v>85</v>
      </c>
    </row>
    <row r="35" spans="1:25" ht="76.5" x14ac:dyDescent="0.25">
      <c r="A35" s="44" t="s">
        <v>86</v>
      </c>
      <c r="B35" s="9">
        <v>1</v>
      </c>
      <c r="C35" s="22" t="s">
        <v>106</v>
      </c>
      <c r="D35" s="22" t="s">
        <v>107</v>
      </c>
      <c r="E35" s="22" t="s">
        <v>86</v>
      </c>
      <c r="F35" s="22" t="s">
        <v>86</v>
      </c>
      <c r="G35" s="22" t="s">
        <v>86</v>
      </c>
      <c r="H35" s="23" t="s">
        <v>89</v>
      </c>
      <c r="I35" s="24">
        <v>1</v>
      </c>
      <c r="J35" s="47"/>
      <c r="K35" s="9">
        <v>1</v>
      </c>
      <c r="L35" s="25"/>
      <c r="M35" s="26"/>
      <c r="N35" s="27">
        <f>IF(M35&gt;0,ROUND(L35/M35,4),0)</f>
        <v>0</v>
      </c>
      <c r="O35" s="28"/>
      <c r="P35" s="29"/>
      <c r="Q35" s="27">
        <f>ROUND(ROUND(N35,4)*(1-O35),4)</f>
        <v>0</v>
      </c>
      <c r="R35" s="27">
        <f>ROUND(ROUND(Q35,4)*(1+P35),4)</f>
        <v>0</v>
      </c>
      <c r="S35" s="27">
        <f>ROUND($I35*Q35,4)</f>
        <v>0</v>
      </c>
      <c r="T35" s="27">
        <f>ROUND($I35*R35,4)</f>
        <v>0</v>
      </c>
      <c r="U35" s="30"/>
      <c r="V35" s="30"/>
      <c r="W35" s="30"/>
      <c r="X35" s="30"/>
      <c r="Y35" s="31"/>
    </row>
    <row r="36" spans="1:25" ht="51" x14ac:dyDescent="0.25">
      <c r="A36" s="62" t="s">
        <v>86</v>
      </c>
      <c r="B36" s="11">
        <v>2</v>
      </c>
      <c r="C36" s="52" t="s">
        <v>108</v>
      </c>
      <c r="D36" s="52" t="s">
        <v>109</v>
      </c>
      <c r="E36" s="52" t="s">
        <v>86</v>
      </c>
      <c r="F36" s="52" t="s">
        <v>86</v>
      </c>
      <c r="G36" s="52" t="s">
        <v>86</v>
      </c>
      <c r="H36" s="53" t="s">
        <v>89</v>
      </c>
      <c r="I36" s="54">
        <v>150</v>
      </c>
      <c r="J36" s="63"/>
      <c r="K36" s="11">
        <v>1</v>
      </c>
      <c r="L36" s="55"/>
      <c r="M36" s="56"/>
      <c r="N36" s="57">
        <f>IF(M36&gt;0,ROUND(L36/M36,4),0)</f>
        <v>0</v>
      </c>
      <c r="O36" s="58"/>
      <c r="P36" s="59"/>
      <c r="Q36" s="57">
        <f>ROUND(ROUND(N36,4)*(1-O36),4)</f>
        <v>0</v>
      </c>
      <c r="R36" s="57">
        <f>ROUND(ROUND(Q36,4)*(1+P36),4)</f>
        <v>0</v>
      </c>
      <c r="S36" s="57">
        <f>ROUND($I36*Q36,4)</f>
        <v>0</v>
      </c>
      <c r="T36" s="57">
        <f>ROUND($I36*R36,4)</f>
        <v>0</v>
      </c>
      <c r="U36" s="60"/>
      <c r="V36" s="60"/>
      <c r="W36" s="60"/>
      <c r="X36" s="60"/>
      <c r="Y36" s="61"/>
    </row>
    <row r="37" spans="1:25" ht="51.75" thickBot="1" x14ac:dyDescent="0.3">
      <c r="A37" s="45" t="s">
        <v>86</v>
      </c>
      <c r="B37" s="13">
        <v>3</v>
      </c>
      <c r="C37" s="32" t="s">
        <v>110</v>
      </c>
      <c r="D37" s="32" t="s">
        <v>109</v>
      </c>
      <c r="E37" s="32" t="s">
        <v>86</v>
      </c>
      <c r="F37" s="32" t="s">
        <v>86</v>
      </c>
      <c r="G37" s="32" t="s">
        <v>86</v>
      </c>
      <c r="H37" s="33" t="s">
        <v>89</v>
      </c>
      <c r="I37" s="34">
        <v>42</v>
      </c>
      <c r="J37" s="48"/>
      <c r="K37" s="13">
        <v>1</v>
      </c>
      <c r="L37" s="35"/>
      <c r="M37" s="36"/>
      <c r="N37" s="37">
        <f>IF(M37&gt;0,ROUND(L37/M37,4),0)</f>
        <v>0</v>
      </c>
      <c r="O37" s="38"/>
      <c r="P37" s="39"/>
      <c r="Q37" s="37">
        <f>ROUND(ROUND(N37,4)*(1-O37),4)</f>
        <v>0</v>
      </c>
      <c r="R37" s="37">
        <f>ROUND(ROUND(Q37,4)*(1+P37),4)</f>
        <v>0</v>
      </c>
      <c r="S37" s="37">
        <f>ROUND($I37*Q37,4)</f>
        <v>0</v>
      </c>
      <c r="T37" s="37">
        <f>ROUND($I37*R37,4)</f>
        <v>0</v>
      </c>
      <c r="U37" s="40"/>
      <c r="V37" s="40"/>
      <c r="W37" s="40"/>
      <c r="X37" s="40"/>
      <c r="Y37" s="41"/>
    </row>
    <row r="38" spans="1:25" ht="13.5" thickBot="1" x14ac:dyDescent="0.3">
      <c r="R38" s="49" t="s">
        <v>91</v>
      </c>
      <c r="S38" s="50">
        <f>SUM(S35:S37)</f>
        <v>0</v>
      </c>
      <c r="T38" s="51">
        <f>SUM(T35:T37)</f>
        <v>0</v>
      </c>
    </row>
  </sheetData>
  <sheetProtection algorithmName="SHA-512" hashValue="ImOw0dbtwimeWW6btI8reM+u9fQ4F2mcQ2ntbCuNXjA9d0lU3ne9/Oiv7/U4s043qnVNnJ/6P11UgXchtg04wQ==" saltValue="abLeep+H1HJ/IThzz/MduA==" spinCount="100000" sheet="1" objects="1" scenarios="1"/>
  <pageMargins left="0.78740157021416557" right="0.78740157021416557" top="0.78740157021416557" bottom="0.78740157021416557" header="0.59055116441514754" footer="0.59055116441514754"/>
  <pageSetup paperSize="9" scale="33" fitToHeight="0" pageOrder="overThenDown" orientation="landscape" r:id="rId1"/>
  <headerFooter>
    <oddHeader>&amp;ROBR-8A</oddHeader>
    <oddFooter>&amp;LJN št. 16-16/24, 1. pogodbeno obdobje: 1.9.2024 - 31.8.2025&amp;RStran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127"/>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82.5703125" style="1" customWidth="1"/>
    <col min="5" max="6" width="10.7109375" style="1" customWidth="1"/>
    <col min="7" max="7" width="19.855468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64" t="s">
        <v>53</v>
      </c>
    </row>
    <row r="5" spans="1:25" ht="18" x14ac:dyDescent="0.25">
      <c r="B5" s="65" t="s">
        <v>111</v>
      </c>
      <c r="C5" s="2" t="s">
        <v>112</v>
      </c>
    </row>
    <row r="7" spans="1:25" x14ac:dyDescent="0.25">
      <c r="C7" s="66" t="str">
        <f>IF('2. Podatki o ponudniku'!C5&lt;&gt;"","Naziv ponudnika: " &amp; '2. Podatki o ponudniku'!C5,"")</f>
        <v/>
      </c>
    </row>
    <row r="8" spans="1:25" x14ac:dyDescent="0.25">
      <c r="C8" s="66" t="str">
        <f>IF('2. Podatki o ponudniku'!C7&lt;&gt;"","Identifikacijska številka za DDV: " &amp; '2. Podatki o ponudniku'!C7,"")</f>
        <v/>
      </c>
    </row>
    <row r="10" spans="1:25" ht="13.5" thickBot="1" x14ac:dyDescent="0.3"/>
    <row r="11" spans="1:25" ht="13.5" thickBot="1" x14ac:dyDescent="0.3">
      <c r="A11" s="42" t="s">
        <v>56</v>
      </c>
      <c r="B11" s="46" t="s">
        <v>57</v>
      </c>
      <c r="C11" s="18" t="s">
        <v>113</v>
      </c>
      <c r="D11" s="18"/>
      <c r="E11" s="18"/>
      <c r="F11" s="18"/>
      <c r="G11" s="18"/>
      <c r="H11" s="18" t="s">
        <v>59</v>
      </c>
      <c r="I11" s="18"/>
      <c r="J11" s="8"/>
      <c r="K11" s="7"/>
      <c r="L11" s="18" t="s">
        <v>114</v>
      </c>
      <c r="M11" s="18"/>
      <c r="N11" s="18"/>
      <c r="O11" s="18"/>
      <c r="P11" s="18"/>
      <c r="Q11" s="18"/>
      <c r="R11" s="18"/>
      <c r="S11" s="18"/>
      <c r="T11" s="18"/>
      <c r="U11" s="18"/>
      <c r="V11" s="18"/>
      <c r="W11" s="18"/>
      <c r="X11" s="18"/>
      <c r="Y11" s="8"/>
    </row>
    <row r="12" spans="1:25" ht="51.75" thickBot="1" x14ac:dyDescent="0.3">
      <c r="A12" s="43" t="s">
        <v>61</v>
      </c>
      <c r="B12" s="19" t="s">
        <v>62</v>
      </c>
      <c r="C12" s="20" t="s">
        <v>63</v>
      </c>
      <c r="D12" s="20" t="s">
        <v>64</v>
      </c>
      <c r="E12" s="20" t="s">
        <v>65</v>
      </c>
      <c r="F12" s="20" t="s">
        <v>66</v>
      </c>
      <c r="G12" s="20" t="s">
        <v>67</v>
      </c>
      <c r="H12" s="20" t="s">
        <v>68</v>
      </c>
      <c r="I12" s="20" t="s">
        <v>69</v>
      </c>
      <c r="J12" s="21" t="s">
        <v>70</v>
      </c>
      <c r="K12" s="19" t="s">
        <v>71</v>
      </c>
      <c r="L12" s="20" t="s">
        <v>72</v>
      </c>
      <c r="M12" s="20" t="s">
        <v>73</v>
      </c>
      <c r="N12" s="20" t="s">
        <v>74</v>
      </c>
      <c r="O12" s="20" t="s">
        <v>75</v>
      </c>
      <c r="P12" s="20" t="s">
        <v>76</v>
      </c>
      <c r="Q12" s="20" t="s">
        <v>77</v>
      </c>
      <c r="R12" s="20" t="s">
        <v>78</v>
      </c>
      <c r="S12" s="20" t="s">
        <v>79</v>
      </c>
      <c r="T12" s="20" t="s">
        <v>80</v>
      </c>
      <c r="U12" s="20" t="s">
        <v>81</v>
      </c>
      <c r="V12" s="20" t="s">
        <v>82</v>
      </c>
      <c r="W12" s="20" t="s">
        <v>83</v>
      </c>
      <c r="X12" s="20" t="s">
        <v>84</v>
      </c>
      <c r="Y12" s="21" t="s">
        <v>85</v>
      </c>
    </row>
    <row r="13" spans="1:25" ht="38.25" x14ac:dyDescent="0.25">
      <c r="A13" s="44" t="s">
        <v>86</v>
      </c>
      <c r="B13" s="9">
        <v>1</v>
      </c>
      <c r="C13" s="22" t="s">
        <v>115</v>
      </c>
      <c r="D13" s="22" t="s">
        <v>116</v>
      </c>
      <c r="E13" s="22" t="s">
        <v>86</v>
      </c>
      <c r="F13" s="22" t="s">
        <v>86</v>
      </c>
      <c r="G13" s="22" t="s">
        <v>86</v>
      </c>
      <c r="H13" s="23" t="s">
        <v>117</v>
      </c>
      <c r="I13" s="24">
        <v>40</v>
      </c>
      <c r="J13" s="47"/>
      <c r="K13" s="9">
        <v>1</v>
      </c>
      <c r="L13" s="25"/>
      <c r="M13" s="26"/>
      <c r="N13" s="27">
        <f>IF(M13&gt;0,ROUND(L13/M13,4),0)</f>
        <v>0</v>
      </c>
      <c r="O13" s="28"/>
      <c r="P13" s="29"/>
      <c r="Q13" s="27">
        <f>ROUND(ROUND(N13,4)*(1-O13),4)</f>
        <v>0</v>
      </c>
      <c r="R13" s="27">
        <f>ROUND(ROUND(Q13,4)*(1+P13),4)</f>
        <v>0</v>
      </c>
      <c r="S13" s="27">
        <f>ROUND($I13*Q13,4)</f>
        <v>0</v>
      </c>
      <c r="T13" s="27">
        <f>ROUND($I13*R13,4)</f>
        <v>0</v>
      </c>
      <c r="U13" s="30"/>
      <c r="V13" s="30"/>
      <c r="W13" s="30"/>
      <c r="X13" s="30"/>
      <c r="Y13" s="31"/>
    </row>
    <row r="14" spans="1:25" ht="25.5" x14ac:dyDescent="0.25">
      <c r="A14" s="62" t="s">
        <v>86</v>
      </c>
      <c r="B14" s="11">
        <v>2</v>
      </c>
      <c r="C14" s="52" t="s">
        <v>118</v>
      </c>
      <c r="D14" s="52" t="s">
        <v>119</v>
      </c>
      <c r="E14" s="52" t="s">
        <v>86</v>
      </c>
      <c r="F14" s="52" t="s">
        <v>86</v>
      </c>
      <c r="G14" s="52" t="s">
        <v>86</v>
      </c>
      <c r="H14" s="53" t="s">
        <v>117</v>
      </c>
      <c r="I14" s="54">
        <v>30</v>
      </c>
      <c r="J14" s="63"/>
      <c r="K14" s="11">
        <v>1</v>
      </c>
      <c r="L14" s="55"/>
      <c r="M14" s="56"/>
      <c r="N14" s="57">
        <f>IF(M14&gt;0,ROUND(L14/M14,4),0)</f>
        <v>0</v>
      </c>
      <c r="O14" s="58"/>
      <c r="P14" s="59"/>
      <c r="Q14" s="57">
        <f>ROUND(ROUND(N14,4)*(1-O14),4)</f>
        <v>0</v>
      </c>
      <c r="R14" s="57">
        <f>ROUND(ROUND(Q14,4)*(1+P14),4)</f>
        <v>0</v>
      </c>
      <c r="S14" s="57">
        <f>ROUND($I14*Q14,4)</f>
        <v>0</v>
      </c>
      <c r="T14" s="57">
        <f>ROUND($I14*R14,4)</f>
        <v>0</v>
      </c>
      <c r="U14" s="60"/>
      <c r="V14" s="60"/>
      <c r="W14" s="60"/>
      <c r="X14" s="60"/>
      <c r="Y14" s="61"/>
    </row>
    <row r="15" spans="1:25" ht="38.25" x14ac:dyDescent="0.25">
      <c r="A15" s="62" t="s">
        <v>86</v>
      </c>
      <c r="B15" s="11">
        <v>3</v>
      </c>
      <c r="C15" s="52" t="s">
        <v>120</v>
      </c>
      <c r="D15" s="52" t="s">
        <v>121</v>
      </c>
      <c r="E15" s="52" t="s">
        <v>86</v>
      </c>
      <c r="F15" s="52" t="s">
        <v>86</v>
      </c>
      <c r="G15" s="52" t="s">
        <v>86</v>
      </c>
      <c r="H15" s="53" t="s">
        <v>117</v>
      </c>
      <c r="I15" s="54">
        <v>10</v>
      </c>
      <c r="J15" s="63"/>
      <c r="K15" s="11">
        <v>1</v>
      </c>
      <c r="L15" s="55"/>
      <c r="M15" s="56"/>
      <c r="N15" s="57">
        <f>IF(M15&gt;0,ROUND(L15/M15,4),0)</f>
        <v>0</v>
      </c>
      <c r="O15" s="58"/>
      <c r="P15" s="59"/>
      <c r="Q15" s="57">
        <f>ROUND(ROUND(N15,4)*(1-O15),4)</f>
        <v>0</v>
      </c>
      <c r="R15" s="57">
        <f>ROUND(ROUND(Q15,4)*(1+P15),4)</f>
        <v>0</v>
      </c>
      <c r="S15" s="57">
        <f>ROUND($I15*Q15,4)</f>
        <v>0</v>
      </c>
      <c r="T15" s="57">
        <f>ROUND($I15*R15,4)</f>
        <v>0</v>
      </c>
      <c r="U15" s="60"/>
      <c r="V15" s="60"/>
      <c r="W15" s="60"/>
      <c r="X15" s="60"/>
      <c r="Y15" s="61"/>
    </row>
    <row r="16" spans="1:25" ht="26.25" thickBot="1" x14ac:dyDescent="0.3">
      <c r="A16" s="45" t="s">
        <v>86</v>
      </c>
      <c r="B16" s="13">
        <v>4</v>
      </c>
      <c r="C16" s="32" t="s">
        <v>122</v>
      </c>
      <c r="D16" s="32" t="s">
        <v>119</v>
      </c>
      <c r="E16" s="32" t="s">
        <v>86</v>
      </c>
      <c r="F16" s="32" t="s">
        <v>86</v>
      </c>
      <c r="G16" s="32" t="s">
        <v>86</v>
      </c>
      <c r="H16" s="33" t="s">
        <v>117</v>
      </c>
      <c r="I16" s="34">
        <v>10</v>
      </c>
      <c r="J16" s="48"/>
      <c r="K16" s="13">
        <v>1</v>
      </c>
      <c r="L16" s="35"/>
      <c r="M16" s="36"/>
      <c r="N16" s="37">
        <f>IF(M16&gt;0,ROUND(L16/M16,4),0)</f>
        <v>0</v>
      </c>
      <c r="O16" s="38"/>
      <c r="P16" s="39"/>
      <c r="Q16" s="37">
        <f>ROUND(ROUND(N16,4)*(1-O16),4)</f>
        <v>0</v>
      </c>
      <c r="R16" s="37">
        <f>ROUND(ROUND(Q16,4)*(1+P16),4)</f>
        <v>0</v>
      </c>
      <c r="S16" s="37">
        <f>ROUND($I16*Q16,4)</f>
        <v>0</v>
      </c>
      <c r="T16" s="37">
        <f>ROUND($I16*R16,4)</f>
        <v>0</v>
      </c>
      <c r="U16" s="40"/>
      <c r="V16" s="40"/>
      <c r="W16" s="40"/>
      <c r="X16" s="40"/>
      <c r="Y16" s="41"/>
    </row>
    <row r="17" spans="1:25" ht="13.5" thickBot="1" x14ac:dyDescent="0.3">
      <c r="R17" s="49" t="s">
        <v>91</v>
      </c>
      <c r="S17" s="50">
        <f>SUM(S13:S16)</f>
        <v>0</v>
      </c>
      <c r="T17" s="51">
        <f>SUM(T13:T16)</f>
        <v>0</v>
      </c>
    </row>
    <row r="19" spans="1:25" ht="13.5" thickBot="1" x14ac:dyDescent="0.3"/>
    <row r="20" spans="1:25" ht="13.5" thickBot="1" x14ac:dyDescent="0.3">
      <c r="A20" s="42" t="s">
        <v>56</v>
      </c>
      <c r="B20" s="46" t="s">
        <v>92</v>
      </c>
      <c r="C20" s="18" t="s">
        <v>123</v>
      </c>
      <c r="D20" s="18"/>
      <c r="E20" s="18"/>
      <c r="F20" s="18"/>
      <c r="G20" s="18"/>
      <c r="H20" s="18" t="s">
        <v>59</v>
      </c>
      <c r="I20" s="18"/>
      <c r="J20" s="8"/>
      <c r="K20" s="7"/>
      <c r="L20" s="18" t="s">
        <v>124</v>
      </c>
      <c r="M20" s="18"/>
      <c r="N20" s="18"/>
      <c r="O20" s="18"/>
      <c r="P20" s="18"/>
      <c r="Q20" s="18"/>
      <c r="R20" s="18"/>
      <c r="S20" s="18"/>
      <c r="T20" s="18"/>
      <c r="U20" s="18"/>
      <c r="V20" s="18"/>
      <c r="W20" s="18"/>
      <c r="X20" s="18"/>
      <c r="Y20" s="8"/>
    </row>
    <row r="21" spans="1:25" ht="51.75" thickBot="1" x14ac:dyDescent="0.3">
      <c r="A21" s="43" t="s">
        <v>61</v>
      </c>
      <c r="B21" s="19" t="s">
        <v>62</v>
      </c>
      <c r="C21" s="20" t="s">
        <v>63</v>
      </c>
      <c r="D21" s="20" t="s">
        <v>64</v>
      </c>
      <c r="E21" s="20" t="s">
        <v>65</v>
      </c>
      <c r="F21" s="20" t="s">
        <v>66</v>
      </c>
      <c r="G21" s="20" t="s">
        <v>67</v>
      </c>
      <c r="H21" s="20" t="s">
        <v>68</v>
      </c>
      <c r="I21" s="20" t="s">
        <v>69</v>
      </c>
      <c r="J21" s="21" t="s">
        <v>70</v>
      </c>
      <c r="K21" s="19" t="s">
        <v>71</v>
      </c>
      <c r="L21" s="20" t="s">
        <v>72</v>
      </c>
      <c r="M21" s="20" t="s">
        <v>73</v>
      </c>
      <c r="N21" s="20" t="s">
        <v>74</v>
      </c>
      <c r="O21" s="20" t="s">
        <v>75</v>
      </c>
      <c r="P21" s="20" t="s">
        <v>76</v>
      </c>
      <c r="Q21" s="20" t="s">
        <v>77</v>
      </c>
      <c r="R21" s="20" t="s">
        <v>78</v>
      </c>
      <c r="S21" s="20" t="s">
        <v>79</v>
      </c>
      <c r="T21" s="20" t="s">
        <v>80</v>
      </c>
      <c r="U21" s="20" t="s">
        <v>81</v>
      </c>
      <c r="V21" s="20" t="s">
        <v>82</v>
      </c>
      <c r="W21" s="20" t="s">
        <v>83</v>
      </c>
      <c r="X21" s="20" t="s">
        <v>84</v>
      </c>
      <c r="Y21" s="21" t="s">
        <v>85</v>
      </c>
    </row>
    <row r="22" spans="1:25" ht="63.75" x14ac:dyDescent="0.25">
      <c r="A22" s="44" t="s">
        <v>86</v>
      </c>
      <c r="B22" s="9">
        <v>1</v>
      </c>
      <c r="C22" s="22" t="s">
        <v>125</v>
      </c>
      <c r="D22" s="22" t="s">
        <v>126</v>
      </c>
      <c r="E22" s="22" t="s">
        <v>86</v>
      </c>
      <c r="F22" s="22" t="s">
        <v>86</v>
      </c>
      <c r="G22" s="22" t="s">
        <v>86</v>
      </c>
      <c r="H22" s="23" t="s">
        <v>117</v>
      </c>
      <c r="I22" s="24">
        <v>5</v>
      </c>
      <c r="J22" s="47"/>
      <c r="K22" s="9">
        <v>1</v>
      </c>
      <c r="L22" s="25"/>
      <c r="M22" s="26"/>
      <c r="N22" s="27">
        <f>IF(M22&gt;0,ROUND(L22/M22,4),0)</f>
        <v>0</v>
      </c>
      <c r="O22" s="28"/>
      <c r="P22" s="29"/>
      <c r="Q22" s="27">
        <f>ROUND(ROUND(N22,4)*(1-O22),4)</f>
        <v>0</v>
      </c>
      <c r="R22" s="27">
        <f>ROUND(ROUND(Q22,4)*(1+P22),4)</f>
        <v>0</v>
      </c>
      <c r="S22" s="27">
        <f>ROUND($I22*Q22,4)</f>
        <v>0</v>
      </c>
      <c r="T22" s="27">
        <f>ROUND($I22*R22,4)</f>
        <v>0</v>
      </c>
      <c r="U22" s="30"/>
      <c r="V22" s="30"/>
      <c r="W22" s="30"/>
      <c r="X22" s="30"/>
      <c r="Y22" s="31"/>
    </row>
    <row r="23" spans="1:25" ht="63.75" x14ac:dyDescent="0.25">
      <c r="A23" s="62" t="s">
        <v>86</v>
      </c>
      <c r="B23" s="11">
        <v>2</v>
      </c>
      <c r="C23" s="52" t="s">
        <v>127</v>
      </c>
      <c r="D23" s="52" t="s">
        <v>126</v>
      </c>
      <c r="E23" s="52" t="s">
        <v>86</v>
      </c>
      <c r="F23" s="52" t="s">
        <v>86</v>
      </c>
      <c r="G23" s="52" t="s">
        <v>86</v>
      </c>
      <c r="H23" s="53" t="s">
        <v>117</v>
      </c>
      <c r="I23" s="54">
        <v>5</v>
      </c>
      <c r="J23" s="63"/>
      <c r="K23" s="11">
        <v>1</v>
      </c>
      <c r="L23" s="55"/>
      <c r="M23" s="56"/>
      <c r="N23" s="57">
        <f>IF(M23&gt;0,ROUND(L23/M23,4),0)</f>
        <v>0</v>
      </c>
      <c r="O23" s="58"/>
      <c r="P23" s="59"/>
      <c r="Q23" s="57">
        <f>ROUND(ROUND(N23,4)*(1-O23),4)</f>
        <v>0</v>
      </c>
      <c r="R23" s="57">
        <f>ROUND(ROUND(Q23,4)*(1+P23),4)</f>
        <v>0</v>
      </c>
      <c r="S23" s="57">
        <f>ROUND($I23*Q23,4)</f>
        <v>0</v>
      </c>
      <c r="T23" s="57">
        <f>ROUND($I23*R23,4)</f>
        <v>0</v>
      </c>
      <c r="U23" s="60"/>
      <c r="V23" s="60"/>
      <c r="W23" s="60"/>
      <c r="X23" s="60"/>
      <c r="Y23" s="61"/>
    </row>
    <row r="24" spans="1:25" ht="63.75" x14ac:dyDescent="0.25">
      <c r="A24" s="62" t="s">
        <v>86</v>
      </c>
      <c r="B24" s="11">
        <v>3</v>
      </c>
      <c r="C24" s="52" t="s">
        <v>128</v>
      </c>
      <c r="D24" s="52" t="s">
        <v>126</v>
      </c>
      <c r="E24" s="52" t="s">
        <v>86</v>
      </c>
      <c r="F24" s="52" t="s">
        <v>86</v>
      </c>
      <c r="G24" s="52" t="s">
        <v>86</v>
      </c>
      <c r="H24" s="53" t="s">
        <v>117</v>
      </c>
      <c r="I24" s="54">
        <v>5</v>
      </c>
      <c r="J24" s="63"/>
      <c r="K24" s="11">
        <v>1</v>
      </c>
      <c r="L24" s="55"/>
      <c r="M24" s="56"/>
      <c r="N24" s="57">
        <f>IF(M24&gt;0,ROUND(L24/M24,4),0)</f>
        <v>0</v>
      </c>
      <c r="O24" s="58"/>
      <c r="P24" s="59"/>
      <c r="Q24" s="57">
        <f>ROUND(ROUND(N24,4)*(1-O24),4)</f>
        <v>0</v>
      </c>
      <c r="R24" s="57">
        <f>ROUND(ROUND(Q24,4)*(1+P24),4)</f>
        <v>0</v>
      </c>
      <c r="S24" s="57">
        <f>ROUND($I24*Q24,4)</f>
        <v>0</v>
      </c>
      <c r="T24" s="57">
        <f>ROUND($I24*R24,4)</f>
        <v>0</v>
      </c>
      <c r="U24" s="60"/>
      <c r="V24" s="60"/>
      <c r="W24" s="60"/>
      <c r="X24" s="60"/>
      <c r="Y24" s="61"/>
    </row>
    <row r="25" spans="1:25" ht="63.75" x14ac:dyDescent="0.25">
      <c r="A25" s="62" t="s">
        <v>86</v>
      </c>
      <c r="B25" s="11">
        <v>4</v>
      </c>
      <c r="C25" s="52" t="s">
        <v>129</v>
      </c>
      <c r="D25" s="52" t="s">
        <v>126</v>
      </c>
      <c r="E25" s="52" t="s">
        <v>86</v>
      </c>
      <c r="F25" s="52" t="s">
        <v>86</v>
      </c>
      <c r="G25" s="52" t="s">
        <v>86</v>
      </c>
      <c r="H25" s="53" t="s">
        <v>117</v>
      </c>
      <c r="I25" s="54">
        <v>5</v>
      </c>
      <c r="J25" s="63"/>
      <c r="K25" s="11">
        <v>1</v>
      </c>
      <c r="L25" s="55"/>
      <c r="M25" s="56"/>
      <c r="N25" s="57">
        <f>IF(M25&gt;0,ROUND(L25/M25,4),0)</f>
        <v>0</v>
      </c>
      <c r="O25" s="58"/>
      <c r="P25" s="59"/>
      <c r="Q25" s="57">
        <f>ROUND(ROUND(N25,4)*(1-O25),4)</f>
        <v>0</v>
      </c>
      <c r="R25" s="57">
        <f>ROUND(ROUND(Q25,4)*(1+P25),4)</f>
        <v>0</v>
      </c>
      <c r="S25" s="57">
        <f>ROUND($I25*Q25,4)</f>
        <v>0</v>
      </c>
      <c r="T25" s="57">
        <f>ROUND($I25*R25,4)</f>
        <v>0</v>
      </c>
      <c r="U25" s="60"/>
      <c r="V25" s="60"/>
      <c r="W25" s="60"/>
      <c r="X25" s="60"/>
      <c r="Y25" s="61"/>
    </row>
    <row r="26" spans="1:25" ht="63.75" x14ac:dyDescent="0.25">
      <c r="A26" s="62" t="s">
        <v>86</v>
      </c>
      <c r="B26" s="11">
        <v>5</v>
      </c>
      <c r="C26" s="52" t="s">
        <v>130</v>
      </c>
      <c r="D26" s="52" t="s">
        <v>126</v>
      </c>
      <c r="E26" s="52" t="s">
        <v>86</v>
      </c>
      <c r="F26" s="52" t="s">
        <v>86</v>
      </c>
      <c r="G26" s="52" t="s">
        <v>86</v>
      </c>
      <c r="H26" s="53" t="s">
        <v>117</v>
      </c>
      <c r="I26" s="54">
        <v>5</v>
      </c>
      <c r="J26" s="63"/>
      <c r="K26" s="11">
        <v>1</v>
      </c>
      <c r="L26" s="55"/>
      <c r="M26" s="56"/>
      <c r="N26" s="57">
        <f>IF(M26&gt;0,ROUND(L26/M26,4),0)</f>
        <v>0</v>
      </c>
      <c r="O26" s="58"/>
      <c r="P26" s="59"/>
      <c r="Q26" s="57">
        <f>ROUND(ROUND(N26,4)*(1-O26),4)</f>
        <v>0</v>
      </c>
      <c r="R26" s="57">
        <f>ROUND(ROUND(Q26,4)*(1+P26),4)</f>
        <v>0</v>
      </c>
      <c r="S26" s="57">
        <f>ROUND($I26*Q26,4)</f>
        <v>0</v>
      </c>
      <c r="T26" s="57">
        <f>ROUND($I26*R26,4)</f>
        <v>0</v>
      </c>
      <c r="U26" s="60"/>
      <c r="V26" s="60"/>
      <c r="W26" s="60"/>
      <c r="X26" s="60"/>
      <c r="Y26" s="61"/>
    </row>
    <row r="27" spans="1:25" ht="63.75" x14ac:dyDescent="0.25">
      <c r="A27" s="62" t="s">
        <v>86</v>
      </c>
      <c r="B27" s="11">
        <v>6</v>
      </c>
      <c r="C27" s="52" t="s">
        <v>131</v>
      </c>
      <c r="D27" s="52" t="s">
        <v>126</v>
      </c>
      <c r="E27" s="52" t="s">
        <v>86</v>
      </c>
      <c r="F27" s="52" t="s">
        <v>86</v>
      </c>
      <c r="G27" s="52" t="s">
        <v>86</v>
      </c>
      <c r="H27" s="53" t="s">
        <v>117</v>
      </c>
      <c r="I27" s="54">
        <v>5</v>
      </c>
      <c r="J27" s="63"/>
      <c r="K27" s="11">
        <v>1</v>
      </c>
      <c r="L27" s="55"/>
      <c r="M27" s="56"/>
      <c r="N27" s="57">
        <f>IF(M27&gt;0,ROUND(L27/M27,4),0)</f>
        <v>0</v>
      </c>
      <c r="O27" s="58"/>
      <c r="P27" s="59"/>
      <c r="Q27" s="57">
        <f>ROUND(ROUND(N27,4)*(1-O27),4)</f>
        <v>0</v>
      </c>
      <c r="R27" s="57">
        <f>ROUND(ROUND(Q27,4)*(1+P27),4)</f>
        <v>0</v>
      </c>
      <c r="S27" s="57">
        <f>ROUND($I27*Q27,4)</f>
        <v>0</v>
      </c>
      <c r="T27" s="57">
        <f>ROUND($I27*R27,4)</f>
        <v>0</v>
      </c>
      <c r="U27" s="60"/>
      <c r="V27" s="60"/>
      <c r="W27" s="60"/>
      <c r="X27" s="60"/>
      <c r="Y27" s="61"/>
    </row>
    <row r="28" spans="1:25" ht="63.75" x14ac:dyDescent="0.25">
      <c r="A28" s="62" t="s">
        <v>86</v>
      </c>
      <c r="B28" s="11">
        <v>7</v>
      </c>
      <c r="C28" s="52" t="s">
        <v>132</v>
      </c>
      <c r="D28" s="52" t="s">
        <v>126</v>
      </c>
      <c r="E28" s="52" t="s">
        <v>86</v>
      </c>
      <c r="F28" s="52" t="s">
        <v>86</v>
      </c>
      <c r="G28" s="52" t="s">
        <v>86</v>
      </c>
      <c r="H28" s="53" t="s">
        <v>117</v>
      </c>
      <c r="I28" s="54">
        <v>5</v>
      </c>
      <c r="J28" s="63"/>
      <c r="K28" s="11">
        <v>1</v>
      </c>
      <c r="L28" s="55"/>
      <c r="M28" s="56"/>
      <c r="N28" s="57">
        <f>IF(M28&gt;0,ROUND(L28/M28,4),0)</f>
        <v>0</v>
      </c>
      <c r="O28" s="58"/>
      <c r="P28" s="59"/>
      <c r="Q28" s="57">
        <f>ROUND(ROUND(N28,4)*(1-O28),4)</f>
        <v>0</v>
      </c>
      <c r="R28" s="57">
        <f>ROUND(ROUND(Q28,4)*(1+P28),4)</f>
        <v>0</v>
      </c>
      <c r="S28" s="57">
        <f>ROUND($I28*Q28,4)</f>
        <v>0</v>
      </c>
      <c r="T28" s="57">
        <f>ROUND($I28*R28,4)</f>
        <v>0</v>
      </c>
      <c r="U28" s="60"/>
      <c r="V28" s="60"/>
      <c r="W28" s="60"/>
      <c r="X28" s="60"/>
      <c r="Y28" s="61"/>
    </row>
    <row r="29" spans="1:25" ht="63.75" x14ac:dyDescent="0.25">
      <c r="A29" s="62" t="s">
        <v>86</v>
      </c>
      <c r="B29" s="11">
        <v>8</v>
      </c>
      <c r="C29" s="52" t="s">
        <v>133</v>
      </c>
      <c r="D29" s="52" t="s">
        <v>126</v>
      </c>
      <c r="E29" s="52" t="s">
        <v>86</v>
      </c>
      <c r="F29" s="52" t="s">
        <v>86</v>
      </c>
      <c r="G29" s="52" t="s">
        <v>86</v>
      </c>
      <c r="H29" s="53" t="s">
        <v>117</v>
      </c>
      <c r="I29" s="54">
        <v>5</v>
      </c>
      <c r="J29" s="63"/>
      <c r="K29" s="11">
        <v>1</v>
      </c>
      <c r="L29" s="55"/>
      <c r="M29" s="56"/>
      <c r="N29" s="57">
        <f>IF(M29&gt;0,ROUND(L29/M29,4),0)</f>
        <v>0</v>
      </c>
      <c r="O29" s="58"/>
      <c r="P29" s="59"/>
      <c r="Q29" s="57">
        <f>ROUND(ROUND(N29,4)*(1-O29),4)</f>
        <v>0</v>
      </c>
      <c r="R29" s="57">
        <f>ROUND(ROUND(Q29,4)*(1+P29),4)</f>
        <v>0</v>
      </c>
      <c r="S29" s="57">
        <f>ROUND($I29*Q29,4)</f>
        <v>0</v>
      </c>
      <c r="T29" s="57">
        <f>ROUND($I29*R29,4)</f>
        <v>0</v>
      </c>
      <c r="U29" s="60"/>
      <c r="V29" s="60"/>
      <c r="W29" s="60"/>
      <c r="X29" s="60"/>
      <c r="Y29" s="61"/>
    </row>
    <row r="30" spans="1:25" ht="63.75" x14ac:dyDescent="0.25">
      <c r="A30" s="62" t="s">
        <v>86</v>
      </c>
      <c r="B30" s="11">
        <v>9</v>
      </c>
      <c r="C30" s="52" t="s">
        <v>134</v>
      </c>
      <c r="D30" s="52" t="s">
        <v>126</v>
      </c>
      <c r="E30" s="52" t="s">
        <v>86</v>
      </c>
      <c r="F30" s="52" t="s">
        <v>86</v>
      </c>
      <c r="G30" s="52" t="s">
        <v>86</v>
      </c>
      <c r="H30" s="53" t="s">
        <v>117</v>
      </c>
      <c r="I30" s="54">
        <v>5</v>
      </c>
      <c r="J30" s="63"/>
      <c r="K30" s="11">
        <v>1</v>
      </c>
      <c r="L30" s="55"/>
      <c r="M30" s="56"/>
      <c r="N30" s="57">
        <f>IF(M30&gt;0,ROUND(L30/M30,4),0)</f>
        <v>0</v>
      </c>
      <c r="O30" s="58"/>
      <c r="P30" s="59"/>
      <c r="Q30" s="57">
        <f>ROUND(ROUND(N30,4)*(1-O30),4)</f>
        <v>0</v>
      </c>
      <c r="R30" s="57">
        <f>ROUND(ROUND(Q30,4)*(1+P30),4)</f>
        <v>0</v>
      </c>
      <c r="S30" s="57">
        <f>ROUND($I30*Q30,4)</f>
        <v>0</v>
      </c>
      <c r="T30" s="57">
        <f>ROUND($I30*R30,4)</f>
        <v>0</v>
      </c>
      <c r="U30" s="60"/>
      <c r="V30" s="60"/>
      <c r="W30" s="60"/>
      <c r="X30" s="60"/>
      <c r="Y30" s="61"/>
    </row>
    <row r="31" spans="1:25" ht="63.75" x14ac:dyDescent="0.25">
      <c r="A31" s="62" t="s">
        <v>86</v>
      </c>
      <c r="B31" s="11">
        <v>10</v>
      </c>
      <c r="C31" s="52" t="s">
        <v>135</v>
      </c>
      <c r="D31" s="52" t="s">
        <v>126</v>
      </c>
      <c r="E31" s="52" t="s">
        <v>86</v>
      </c>
      <c r="F31" s="52" t="s">
        <v>86</v>
      </c>
      <c r="G31" s="52" t="s">
        <v>86</v>
      </c>
      <c r="H31" s="53" t="s">
        <v>117</v>
      </c>
      <c r="I31" s="54">
        <v>5</v>
      </c>
      <c r="J31" s="63"/>
      <c r="K31" s="11">
        <v>1</v>
      </c>
      <c r="L31" s="55"/>
      <c r="M31" s="56"/>
      <c r="N31" s="57">
        <f>IF(M31&gt;0,ROUND(L31/M31,4),0)</f>
        <v>0</v>
      </c>
      <c r="O31" s="58"/>
      <c r="P31" s="59"/>
      <c r="Q31" s="57">
        <f>ROUND(ROUND(N31,4)*(1-O31),4)</f>
        <v>0</v>
      </c>
      <c r="R31" s="57">
        <f>ROUND(ROUND(Q31,4)*(1+P31),4)</f>
        <v>0</v>
      </c>
      <c r="S31" s="57">
        <f>ROUND($I31*Q31,4)</f>
        <v>0</v>
      </c>
      <c r="T31" s="57">
        <f>ROUND($I31*R31,4)</f>
        <v>0</v>
      </c>
      <c r="U31" s="60"/>
      <c r="V31" s="60"/>
      <c r="W31" s="60"/>
      <c r="X31" s="60"/>
      <c r="Y31" s="61"/>
    </row>
    <row r="32" spans="1:25" ht="63.75" x14ac:dyDescent="0.25">
      <c r="A32" s="62" t="s">
        <v>86</v>
      </c>
      <c r="B32" s="11">
        <v>11</v>
      </c>
      <c r="C32" s="52" t="s">
        <v>136</v>
      </c>
      <c r="D32" s="52" t="s">
        <v>126</v>
      </c>
      <c r="E32" s="52" t="s">
        <v>86</v>
      </c>
      <c r="F32" s="52" t="s">
        <v>86</v>
      </c>
      <c r="G32" s="52" t="s">
        <v>86</v>
      </c>
      <c r="H32" s="53" t="s">
        <v>117</v>
      </c>
      <c r="I32" s="54">
        <v>5</v>
      </c>
      <c r="J32" s="63"/>
      <c r="K32" s="11">
        <v>1</v>
      </c>
      <c r="L32" s="55"/>
      <c r="M32" s="56"/>
      <c r="N32" s="57">
        <f>IF(M32&gt;0,ROUND(L32/M32,4),0)</f>
        <v>0</v>
      </c>
      <c r="O32" s="58"/>
      <c r="P32" s="59"/>
      <c r="Q32" s="57">
        <f>ROUND(ROUND(N32,4)*(1-O32),4)</f>
        <v>0</v>
      </c>
      <c r="R32" s="57">
        <f>ROUND(ROUND(Q32,4)*(1+P32),4)</f>
        <v>0</v>
      </c>
      <c r="S32" s="57">
        <f>ROUND($I32*Q32,4)</f>
        <v>0</v>
      </c>
      <c r="T32" s="57">
        <f>ROUND($I32*R32,4)</f>
        <v>0</v>
      </c>
      <c r="U32" s="60"/>
      <c r="V32" s="60"/>
      <c r="W32" s="60"/>
      <c r="X32" s="60"/>
      <c r="Y32" s="61"/>
    </row>
    <row r="33" spans="1:25" ht="64.5" thickBot="1" x14ac:dyDescent="0.3">
      <c r="A33" s="45" t="s">
        <v>86</v>
      </c>
      <c r="B33" s="13">
        <v>12</v>
      </c>
      <c r="C33" s="32" t="s">
        <v>137</v>
      </c>
      <c r="D33" s="32" t="s">
        <v>126</v>
      </c>
      <c r="E33" s="32" t="s">
        <v>86</v>
      </c>
      <c r="F33" s="32" t="s">
        <v>86</v>
      </c>
      <c r="G33" s="32" t="s">
        <v>86</v>
      </c>
      <c r="H33" s="33" t="s">
        <v>117</v>
      </c>
      <c r="I33" s="34">
        <v>5</v>
      </c>
      <c r="J33" s="48"/>
      <c r="K33" s="13">
        <v>1</v>
      </c>
      <c r="L33" s="35"/>
      <c r="M33" s="36"/>
      <c r="N33" s="37">
        <f>IF(M33&gt;0,ROUND(L33/M33,4),0)</f>
        <v>0</v>
      </c>
      <c r="O33" s="38"/>
      <c r="P33" s="39"/>
      <c r="Q33" s="37">
        <f>ROUND(ROUND(N33,4)*(1-O33),4)</f>
        <v>0</v>
      </c>
      <c r="R33" s="37">
        <f>ROUND(ROUND(Q33,4)*(1+P33),4)</f>
        <v>0</v>
      </c>
      <c r="S33" s="37">
        <f>ROUND($I33*Q33,4)</f>
        <v>0</v>
      </c>
      <c r="T33" s="37">
        <f>ROUND($I33*R33,4)</f>
        <v>0</v>
      </c>
      <c r="U33" s="40"/>
      <c r="V33" s="40"/>
      <c r="W33" s="40"/>
      <c r="X33" s="40"/>
      <c r="Y33" s="41"/>
    </row>
    <row r="34" spans="1:25" ht="13.5" thickBot="1" x14ac:dyDescent="0.3">
      <c r="R34" s="49" t="s">
        <v>91</v>
      </c>
      <c r="S34" s="50">
        <f>SUM(S22:S33)</f>
        <v>0</v>
      </c>
      <c r="T34" s="51">
        <f>SUM(T22:T33)</f>
        <v>0</v>
      </c>
    </row>
    <row r="36" spans="1:25" ht="13.5" thickBot="1" x14ac:dyDescent="0.3"/>
    <row r="37" spans="1:25" ht="13.5" thickBot="1" x14ac:dyDescent="0.3">
      <c r="A37" s="42" t="s">
        <v>56</v>
      </c>
      <c r="B37" s="46" t="s">
        <v>97</v>
      </c>
      <c r="C37" s="18" t="s">
        <v>138</v>
      </c>
      <c r="D37" s="18"/>
      <c r="E37" s="18"/>
      <c r="F37" s="18"/>
      <c r="G37" s="18"/>
      <c r="H37" s="18" t="s">
        <v>59</v>
      </c>
      <c r="I37" s="18"/>
      <c r="J37" s="8"/>
      <c r="K37" s="7"/>
      <c r="L37" s="18" t="s">
        <v>139</v>
      </c>
      <c r="M37" s="18"/>
      <c r="N37" s="18"/>
      <c r="O37" s="18"/>
      <c r="P37" s="18"/>
      <c r="Q37" s="18"/>
      <c r="R37" s="18"/>
      <c r="S37" s="18"/>
      <c r="T37" s="18"/>
      <c r="U37" s="18"/>
      <c r="V37" s="18"/>
      <c r="W37" s="18"/>
      <c r="X37" s="18"/>
      <c r="Y37" s="8"/>
    </row>
    <row r="38" spans="1:25" ht="51.75" thickBot="1" x14ac:dyDescent="0.3">
      <c r="A38" s="43" t="s">
        <v>61</v>
      </c>
      <c r="B38" s="19" t="s">
        <v>62</v>
      </c>
      <c r="C38" s="20" t="s">
        <v>63</v>
      </c>
      <c r="D38" s="20" t="s">
        <v>64</v>
      </c>
      <c r="E38" s="20" t="s">
        <v>65</v>
      </c>
      <c r="F38" s="20" t="s">
        <v>66</v>
      </c>
      <c r="G38" s="20" t="s">
        <v>67</v>
      </c>
      <c r="H38" s="20" t="s">
        <v>68</v>
      </c>
      <c r="I38" s="20" t="s">
        <v>69</v>
      </c>
      <c r="J38" s="21" t="s">
        <v>70</v>
      </c>
      <c r="K38" s="19" t="s">
        <v>71</v>
      </c>
      <c r="L38" s="20" t="s">
        <v>72</v>
      </c>
      <c r="M38" s="20" t="s">
        <v>73</v>
      </c>
      <c r="N38" s="20" t="s">
        <v>74</v>
      </c>
      <c r="O38" s="20" t="s">
        <v>75</v>
      </c>
      <c r="P38" s="20" t="s">
        <v>76</v>
      </c>
      <c r="Q38" s="20" t="s">
        <v>77</v>
      </c>
      <c r="R38" s="20" t="s">
        <v>78</v>
      </c>
      <c r="S38" s="20" t="s">
        <v>79</v>
      </c>
      <c r="T38" s="20" t="s">
        <v>80</v>
      </c>
      <c r="U38" s="20" t="s">
        <v>81</v>
      </c>
      <c r="V38" s="20" t="s">
        <v>82</v>
      </c>
      <c r="W38" s="20" t="s">
        <v>83</v>
      </c>
      <c r="X38" s="20" t="s">
        <v>84</v>
      </c>
      <c r="Y38" s="21" t="s">
        <v>85</v>
      </c>
    </row>
    <row r="39" spans="1:25" ht="51" x14ac:dyDescent="0.25">
      <c r="A39" s="44" t="s">
        <v>86</v>
      </c>
      <c r="B39" s="9">
        <v>1</v>
      </c>
      <c r="C39" s="22" t="s">
        <v>140</v>
      </c>
      <c r="D39" s="22" t="s">
        <v>141</v>
      </c>
      <c r="E39" s="22" t="s">
        <v>86</v>
      </c>
      <c r="F39" s="22" t="s">
        <v>86</v>
      </c>
      <c r="G39" s="22" t="s">
        <v>86</v>
      </c>
      <c r="H39" s="23" t="s">
        <v>117</v>
      </c>
      <c r="I39" s="24">
        <v>2</v>
      </c>
      <c r="J39" s="47"/>
      <c r="K39" s="9">
        <v>1</v>
      </c>
      <c r="L39" s="25"/>
      <c r="M39" s="26"/>
      <c r="N39" s="27">
        <f>IF(M39&gt;0,ROUND(L39/M39,4),0)</f>
        <v>0</v>
      </c>
      <c r="O39" s="28"/>
      <c r="P39" s="29"/>
      <c r="Q39" s="27">
        <f>ROUND(ROUND(N39,4)*(1-O39),4)</f>
        <v>0</v>
      </c>
      <c r="R39" s="27">
        <f>ROUND(ROUND(Q39,4)*(1+P39),4)</f>
        <v>0</v>
      </c>
      <c r="S39" s="27">
        <f>ROUND($I39*Q39,4)</f>
        <v>0</v>
      </c>
      <c r="T39" s="27">
        <f>ROUND($I39*R39,4)</f>
        <v>0</v>
      </c>
      <c r="U39" s="30"/>
      <c r="V39" s="30"/>
      <c r="W39" s="30"/>
      <c r="X39" s="30"/>
      <c r="Y39" s="31"/>
    </row>
    <row r="40" spans="1:25" ht="51" x14ac:dyDescent="0.25">
      <c r="A40" s="62" t="s">
        <v>86</v>
      </c>
      <c r="B40" s="11">
        <v>2</v>
      </c>
      <c r="C40" s="52" t="s">
        <v>142</v>
      </c>
      <c r="D40" s="52" t="s">
        <v>141</v>
      </c>
      <c r="E40" s="52" t="s">
        <v>86</v>
      </c>
      <c r="F40" s="52" t="s">
        <v>86</v>
      </c>
      <c r="G40" s="52" t="s">
        <v>86</v>
      </c>
      <c r="H40" s="53" t="s">
        <v>117</v>
      </c>
      <c r="I40" s="54">
        <v>2</v>
      </c>
      <c r="J40" s="63"/>
      <c r="K40" s="11">
        <v>1</v>
      </c>
      <c r="L40" s="55"/>
      <c r="M40" s="56"/>
      <c r="N40" s="57">
        <f>IF(M40&gt;0,ROUND(L40/M40,4),0)</f>
        <v>0</v>
      </c>
      <c r="O40" s="58"/>
      <c r="P40" s="59"/>
      <c r="Q40" s="57">
        <f>ROUND(ROUND(N40,4)*(1-O40),4)</f>
        <v>0</v>
      </c>
      <c r="R40" s="57">
        <f>ROUND(ROUND(Q40,4)*(1+P40),4)</f>
        <v>0</v>
      </c>
      <c r="S40" s="57">
        <f>ROUND($I40*Q40,4)</f>
        <v>0</v>
      </c>
      <c r="T40" s="57">
        <f>ROUND($I40*R40,4)</f>
        <v>0</v>
      </c>
      <c r="U40" s="60"/>
      <c r="V40" s="60"/>
      <c r="W40" s="60"/>
      <c r="X40" s="60"/>
      <c r="Y40" s="61"/>
    </row>
    <row r="41" spans="1:25" ht="51" x14ac:dyDescent="0.25">
      <c r="A41" s="62" t="s">
        <v>86</v>
      </c>
      <c r="B41" s="11">
        <v>3</v>
      </c>
      <c r="C41" s="52" t="s">
        <v>143</v>
      </c>
      <c r="D41" s="52" t="s">
        <v>141</v>
      </c>
      <c r="E41" s="52" t="s">
        <v>86</v>
      </c>
      <c r="F41" s="52" t="s">
        <v>86</v>
      </c>
      <c r="G41" s="52" t="s">
        <v>86</v>
      </c>
      <c r="H41" s="53" t="s">
        <v>117</v>
      </c>
      <c r="I41" s="54">
        <v>2</v>
      </c>
      <c r="J41" s="63"/>
      <c r="K41" s="11">
        <v>1</v>
      </c>
      <c r="L41" s="55"/>
      <c r="M41" s="56"/>
      <c r="N41" s="57">
        <f>IF(M41&gt;0,ROUND(L41/M41,4),0)</f>
        <v>0</v>
      </c>
      <c r="O41" s="58"/>
      <c r="P41" s="59"/>
      <c r="Q41" s="57">
        <f>ROUND(ROUND(N41,4)*(1-O41),4)</f>
        <v>0</v>
      </c>
      <c r="R41" s="57">
        <f>ROUND(ROUND(Q41,4)*(1+P41),4)</f>
        <v>0</v>
      </c>
      <c r="S41" s="57">
        <f>ROUND($I41*Q41,4)</f>
        <v>0</v>
      </c>
      <c r="T41" s="57">
        <f>ROUND($I41*R41,4)</f>
        <v>0</v>
      </c>
      <c r="U41" s="60"/>
      <c r="V41" s="60"/>
      <c r="W41" s="60"/>
      <c r="X41" s="60"/>
      <c r="Y41" s="61"/>
    </row>
    <row r="42" spans="1:25" ht="51" x14ac:dyDescent="0.25">
      <c r="A42" s="62" t="s">
        <v>86</v>
      </c>
      <c r="B42" s="11">
        <v>4</v>
      </c>
      <c r="C42" s="52" t="s">
        <v>144</v>
      </c>
      <c r="D42" s="52" t="s">
        <v>141</v>
      </c>
      <c r="E42" s="52" t="s">
        <v>86</v>
      </c>
      <c r="F42" s="52" t="s">
        <v>86</v>
      </c>
      <c r="G42" s="52" t="s">
        <v>86</v>
      </c>
      <c r="H42" s="53" t="s">
        <v>117</v>
      </c>
      <c r="I42" s="54">
        <v>2</v>
      </c>
      <c r="J42" s="63"/>
      <c r="K42" s="11">
        <v>1</v>
      </c>
      <c r="L42" s="55"/>
      <c r="M42" s="56"/>
      <c r="N42" s="57">
        <f>IF(M42&gt;0,ROUND(L42/M42,4),0)</f>
        <v>0</v>
      </c>
      <c r="O42" s="58"/>
      <c r="P42" s="59"/>
      <c r="Q42" s="57">
        <f>ROUND(ROUND(N42,4)*(1-O42),4)</f>
        <v>0</v>
      </c>
      <c r="R42" s="57">
        <f>ROUND(ROUND(Q42,4)*(1+P42),4)</f>
        <v>0</v>
      </c>
      <c r="S42" s="57">
        <f>ROUND($I42*Q42,4)</f>
        <v>0</v>
      </c>
      <c r="T42" s="57">
        <f>ROUND($I42*R42,4)</f>
        <v>0</v>
      </c>
      <c r="U42" s="60"/>
      <c r="V42" s="60"/>
      <c r="W42" s="60"/>
      <c r="X42" s="60"/>
      <c r="Y42" s="61"/>
    </row>
    <row r="43" spans="1:25" ht="51" x14ac:dyDescent="0.25">
      <c r="A43" s="62" t="s">
        <v>86</v>
      </c>
      <c r="B43" s="11">
        <v>5</v>
      </c>
      <c r="C43" s="52" t="s">
        <v>145</v>
      </c>
      <c r="D43" s="52" t="s">
        <v>141</v>
      </c>
      <c r="E43" s="52" t="s">
        <v>86</v>
      </c>
      <c r="F43" s="52" t="s">
        <v>86</v>
      </c>
      <c r="G43" s="52" t="s">
        <v>86</v>
      </c>
      <c r="H43" s="53" t="s">
        <v>117</v>
      </c>
      <c r="I43" s="54">
        <v>2</v>
      </c>
      <c r="J43" s="63"/>
      <c r="K43" s="11">
        <v>1</v>
      </c>
      <c r="L43" s="55"/>
      <c r="M43" s="56"/>
      <c r="N43" s="57">
        <f>IF(M43&gt;0,ROUND(L43/M43,4),0)</f>
        <v>0</v>
      </c>
      <c r="O43" s="58"/>
      <c r="P43" s="59"/>
      <c r="Q43" s="57">
        <f>ROUND(ROUND(N43,4)*(1-O43),4)</f>
        <v>0</v>
      </c>
      <c r="R43" s="57">
        <f>ROUND(ROUND(Q43,4)*(1+P43),4)</f>
        <v>0</v>
      </c>
      <c r="S43" s="57">
        <f>ROUND($I43*Q43,4)</f>
        <v>0</v>
      </c>
      <c r="T43" s="57">
        <f>ROUND($I43*R43,4)</f>
        <v>0</v>
      </c>
      <c r="U43" s="60"/>
      <c r="V43" s="60"/>
      <c r="W43" s="60"/>
      <c r="X43" s="60"/>
      <c r="Y43" s="61"/>
    </row>
    <row r="44" spans="1:25" ht="51.75" thickBot="1" x14ac:dyDescent="0.3">
      <c r="A44" s="45" t="s">
        <v>86</v>
      </c>
      <c r="B44" s="13">
        <v>6</v>
      </c>
      <c r="C44" s="32" t="s">
        <v>146</v>
      </c>
      <c r="D44" s="32" t="s">
        <v>141</v>
      </c>
      <c r="E44" s="32" t="s">
        <v>86</v>
      </c>
      <c r="F44" s="32" t="s">
        <v>86</v>
      </c>
      <c r="G44" s="32" t="s">
        <v>86</v>
      </c>
      <c r="H44" s="33" t="s">
        <v>117</v>
      </c>
      <c r="I44" s="34">
        <v>2</v>
      </c>
      <c r="J44" s="48"/>
      <c r="K44" s="13">
        <v>1</v>
      </c>
      <c r="L44" s="35"/>
      <c r="M44" s="36"/>
      <c r="N44" s="37">
        <f>IF(M44&gt;0,ROUND(L44/M44,4),0)</f>
        <v>0</v>
      </c>
      <c r="O44" s="38"/>
      <c r="P44" s="39"/>
      <c r="Q44" s="37">
        <f>ROUND(ROUND(N44,4)*(1-O44),4)</f>
        <v>0</v>
      </c>
      <c r="R44" s="37">
        <f>ROUND(ROUND(Q44,4)*(1+P44),4)</f>
        <v>0</v>
      </c>
      <c r="S44" s="37">
        <f>ROUND($I44*Q44,4)</f>
        <v>0</v>
      </c>
      <c r="T44" s="37">
        <f>ROUND($I44*R44,4)</f>
        <v>0</v>
      </c>
      <c r="U44" s="40"/>
      <c r="V44" s="40"/>
      <c r="W44" s="40"/>
      <c r="X44" s="40"/>
      <c r="Y44" s="41"/>
    </row>
    <row r="45" spans="1:25" ht="13.5" thickBot="1" x14ac:dyDescent="0.3">
      <c r="R45" s="49" t="s">
        <v>91</v>
      </c>
      <c r="S45" s="50">
        <f>SUM(S39:S44)</f>
        <v>0</v>
      </c>
      <c r="T45" s="51">
        <f>SUM(T39:T44)</f>
        <v>0</v>
      </c>
    </row>
    <row r="47" spans="1:25" ht="13.5" thickBot="1" x14ac:dyDescent="0.3"/>
    <row r="48" spans="1:25" ht="13.5" thickBot="1" x14ac:dyDescent="0.3">
      <c r="A48" s="42" t="s">
        <v>56</v>
      </c>
      <c r="B48" s="46" t="s">
        <v>103</v>
      </c>
      <c r="C48" s="18" t="s">
        <v>147</v>
      </c>
      <c r="D48" s="18"/>
      <c r="E48" s="18"/>
      <c r="F48" s="18"/>
      <c r="G48" s="18"/>
      <c r="H48" s="18" t="s">
        <v>59</v>
      </c>
      <c r="I48" s="18"/>
      <c r="J48" s="8"/>
      <c r="K48" s="7"/>
      <c r="L48" s="18" t="s">
        <v>148</v>
      </c>
      <c r="M48" s="18"/>
      <c r="N48" s="18"/>
      <c r="O48" s="18"/>
      <c r="P48" s="18"/>
      <c r="Q48" s="18"/>
      <c r="R48" s="18"/>
      <c r="S48" s="18"/>
      <c r="T48" s="18"/>
      <c r="U48" s="18"/>
      <c r="V48" s="18"/>
      <c r="W48" s="18"/>
      <c r="X48" s="18"/>
      <c r="Y48" s="8"/>
    </row>
    <row r="49" spans="1:25" ht="51.75" thickBot="1" x14ac:dyDescent="0.3">
      <c r="A49" s="43" t="s">
        <v>61</v>
      </c>
      <c r="B49" s="19" t="s">
        <v>62</v>
      </c>
      <c r="C49" s="20" t="s">
        <v>63</v>
      </c>
      <c r="D49" s="20" t="s">
        <v>64</v>
      </c>
      <c r="E49" s="20" t="s">
        <v>65</v>
      </c>
      <c r="F49" s="20" t="s">
        <v>66</v>
      </c>
      <c r="G49" s="20" t="s">
        <v>67</v>
      </c>
      <c r="H49" s="20" t="s">
        <v>68</v>
      </c>
      <c r="I49" s="20" t="s">
        <v>69</v>
      </c>
      <c r="J49" s="21" t="s">
        <v>70</v>
      </c>
      <c r="K49" s="19" t="s">
        <v>71</v>
      </c>
      <c r="L49" s="20" t="s">
        <v>72</v>
      </c>
      <c r="M49" s="20" t="s">
        <v>73</v>
      </c>
      <c r="N49" s="20" t="s">
        <v>74</v>
      </c>
      <c r="O49" s="20" t="s">
        <v>75</v>
      </c>
      <c r="P49" s="20" t="s">
        <v>76</v>
      </c>
      <c r="Q49" s="20" t="s">
        <v>77</v>
      </c>
      <c r="R49" s="20" t="s">
        <v>78</v>
      </c>
      <c r="S49" s="20" t="s">
        <v>79</v>
      </c>
      <c r="T49" s="20" t="s">
        <v>80</v>
      </c>
      <c r="U49" s="20" t="s">
        <v>81</v>
      </c>
      <c r="V49" s="20" t="s">
        <v>82</v>
      </c>
      <c r="W49" s="20" t="s">
        <v>83</v>
      </c>
      <c r="X49" s="20" t="s">
        <v>84</v>
      </c>
      <c r="Y49" s="21" t="s">
        <v>85</v>
      </c>
    </row>
    <row r="50" spans="1:25" ht="38.25" x14ac:dyDescent="0.25">
      <c r="A50" s="44" t="s">
        <v>86</v>
      </c>
      <c r="B50" s="9">
        <v>1</v>
      </c>
      <c r="C50" s="22" t="s">
        <v>149</v>
      </c>
      <c r="D50" s="22" t="s">
        <v>150</v>
      </c>
      <c r="E50" s="22" t="s">
        <v>86</v>
      </c>
      <c r="F50" s="22" t="s">
        <v>86</v>
      </c>
      <c r="G50" s="22" t="s">
        <v>86</v>
      </c>
      <c r="H50" s="23" t="s">
        <v>117</v>
      </c>
      <c r="I50" s="24">
        <v>1</v>
      </c>
      <c r="J50" s="47"/>
      <c r="K50" s="9">
        <v>1</v>
      </c>
      <c r="L50" s="25"/>
      <c r="M50" s="26"/>
      <c r="N50" s="27">
        <f>IF(M50&gt;0,ROUND(L50/M50,4),0)</f>
        <v>0</v>
      </c>
      <c r="O50" s="28"/>
      <c r="P50" s="29"/>
      <c r="Q50" s="27">
        <f>ROUND(ROUND(N50,4)*(1-O50),4)</f>
        <v>0</v>
      </c>
      <c r="R50" s="27">
        <f>ROUND(ROUND(Q50,4)*(1+P50),4)</f>
        <v>0</v>
      </c>
      <c r="S50" s="27">
        <f>ROUND($I50*Q50,4)</f>
        <v>0</v>
      </c>
      <c r="T50" s="27">
        <f>ROUND($I50*R50,4)</f>
        <v>0</v>
      </c>
      <c r="U50" s="30"/>
      <c r="V50" s="30"/>
      <c r="W50" s="30"/>
      <c r="X50" s="30"/>
      <c r="Y50" s="31"/>
    </row>
    <row r="51" spans="1:25" ht="39" thickBot="1" x14ac:dyDescent="0.3">
      <c r="A51" s="45" t="s">
        <v>86</v>
      </c>
      <c r="B51" s="13">
        <v>2</v>
      </c>
      <c r="C51" s="32" t="s">
        <v>151</v>
      </c>
      <c r="D51" s="32" t="s">
        <v>150</v>
      </c>
      <c r="E51" s="32" t="s">
        <v>86</v>
      </c>
      <c r="F51" s="32" t="s">
        <v>86</v>
      </c>
      <c r="G51" s="32" t="s">
        <v>86</v>
      </c>
      <c r="H51" s="33" t="s">
        <v>117</v>
      </c>
      <c r="I51" s="34">
        <v>1</v>
      </c>
      <c r="J51" s="48"/>
      <c r="K51" s="13">
        <v>1</v>
      </c>
      <c r="L51" s="35"/>
      <c r="M51" s="36"/>
      <c r="N51" s="37">
        <f>IF(M51&gt;0,ROUND(L51/M51,4),0)</f>
        <v>0</v>
      </c>
      <c r="O51" s="38"/>
      <c r="P51" s="39"/>
      <c r="Q51" s="37">
        <f>ROUND(ROUND(N51,4)*(1-O51),4)</f>
        <v>0</v>
      </c>
      <c r="R51" s="37">
        <f>ROUND(ROUND(Q51,4)*(1+P51),4)</f>
        <v>0</v>
      </c>
      <c r="S51" s="37">
        <f>ROUND($I51*Q51,4)</f>
        <v>0</v>
      </c>
      <c r="T51" s="37">
        <f>ROUND($I51*R51,4)</f>
        <v>0</v>
      </c>
      <c r="U51" s="40"/>
      <c r="V51" s="40"/>
      <c r="W51" s="40"/>
      <c r="X51" s="40"/>
      <c r="Y51" s="41"/>
    </row>
    <row r="52" spans="1:25" ht="13.5" thickBot="1" x14ac:dyDescent="0.3">
      <c r="R52" s="49" t="s">
        <v>91</v>
      </c>
      <c r="S52" s="50">
        <f>SUM(S50:S51)</f>
        <v>0</v>
      </c>
      <c r="T52" s="51">
        <f>SUM(T50:T51)</f>
        <v>0</v>
      </c>
    </row>
    <row r="54" spans="1:25" ht="13.5" thickBot="1" x14ac:dyDescent="0.3"/>
    <row r="55" spans="1:25" ht="13.5" thickBot="1" x14ac:dyDescent="0.3">
      <c r="A55" s="42" t="s">
        <v>56</v>
      </c>
      <c r="B55" s="46" t="s">
        <v>152</v>
      </c>
      <c r="C55" s="18" t="s">
        <v>153</v>
      </c>
      <c r="D55" s="18"/>
      <c r="E55" s="18"/>
      <c r="F55" s="18"/>
      <c r="G55" s="18"/>
      <c r="H55" s="18" t="s">
        <v>154</v>
      </c>
      <c r="I55" s="18"/>
      <c r="J55" s="8"/>
      <c r="K55" s="7"/>
      <c r="L55" s="18" t="s">
        <v>155</v>
      </c>
      <c r="M55" s="18"/>
      <c r="N55" s="18"/>
      <c r="O55" s="18"/>
      <c r="P55" s="18"/>
      <c r="Q55" s="18"/>
      <c r="R55" s="18"/>
      <c r="S55" s="18"/>
      <c r="T55" s="18"/>
      <c r="U55" s="18"/>
      <c r="V55" s="18"/>
      <c r="W55" s="18"/>
      <c r="X55" s="18"/>
      <c r="Y55" s="8"/>
    </row>
    <row r="56" spans="1:25" ht="51.75" thickBot="1" x14ac:dyDescent="0.3">
      <c r="A56" s="43" t="s">
        <v>61</v>
      </c>
      <c r="B56" s="19" t="s">
        <v>62</v>
      </c>
      <c r="C56" s="20" t="s">
        <v>63</v>
      </c>
      <c r="D56" s="20" t="s">
        <v>64</v>
      </c>
      <c r="E56" s="20" t="s">
        <v>65</v>
      </c>
      <c r="F56" s="20" t="s">
        <v>66</v>
      </c>
      <c r="G56" s="20" t="s">
        <v>67</v>
      </c>
      <c r="H56" s="20" t="s">
        <v>68</v>
      </c>
      <c r="I56" s="20" t="s">
        <v>69</v>
      </c>
      <c r="J56" s="21" t="s">
        <v>70</v>
      </c>
      <c r="K56" s="19" t="s">
        <v>71</v>
      </c>
      <c r="L56" s="20" t="s">
        <v>72</v>
      </c>
      <c r="M56" s="20" t="s">
        <v>73</v>
      </c>
      <c r="N56" s="20" t="s">
        <v>74</v>
      </c>
      <c r="O56" s="20" t="s">
        <v>75</v>
      </c>
      <c r="P56" s="20" t="s">
        <v>76</v>
      </c>
      <c r="Q56" s="20" t="s">
        <v>77</v>
      </c>
      <c r="R56" s="20" t="s">
        <v>78</v>
      </c>
      <c r="S56" s="20" t="s">
        <v>79</v>
      </c>
      <c r="T56" s="20" t="s">
        <v>80</v>
      </c>
      <c r="U56" s="20" t="s">
        <v>81</v>
      </c>
      <c r="V56" s="20" t="s">
        <v>82</v>
      </c>
      <c r="W56" s="20" t="s">
        <v>83</v>
      </c>
      <c r="X56" s="20" t="s">
        <v>84</v>
      </c>
      <c r="Y56" s="21" t="s">
        <v>85</v>
      </c>
    </row>
    <row r="57" spans="1:25" ht="51" x14ac:dyDescent="0.25">
      <c r="A57" s="44" t="s">
        <v>86</v>
      </c>
      <c r="B57" s="9">
        <v>1</v>
      </c>
      <c r="C57" s="22" t="s">
        <v>156</v>
      </c>
      <c r="D57" s="22" t="s">
        <v>157</v>
      </c>
      <c r="E57" s="22" t="s">
        <v>86</v>
      </c>
      <c r="F57" s="22" t="s">
        <v>86</v>
      </c>
      <c r="G57" s="22" t="s">
        <v>86</v>
      </c>
      <c r="H57" s="23" t="s">
        <v>117</v>
      </c>
      <c r="I57" s="24">
        <v>10</v>
      </c>
      <c r="J57" s="47"/>
      <c r="K57" s="9">
        <v>1</v>
      </c>
      <c r="L57" s="25"/>
      <c r="M57" s="26"/>
      <c r="N57" s="27">
        <f>IF(M57&gt;0,ROUND(L57/M57,4),0)</f>
        <v>0</v>
      </c>
      <c r="O57" s="28"/>
      <c r="P57" s="29"/>
      <c r="Q57" s="27">
        <f>ROUND(ROUND(N57,4)*(1-O57),4)</f>
        <v>0</v>
      </c>
      <c r="R57" s="27">
        <f>ROUND(ROUND(Q57,4)*(1+P57),4)</f>
        <v>0</v>
      </c>
      <c r="S57" s="27">
        <f>ROUND($I57*Q57,4)</f>
        <v>0</v>
      </c>
      <c r="T57" s="27">
        <f>ROUND($I57*R57,4)</f>
        <v>0</v>
      </c>
      <c r="U57" s="30"/>
      <c r="V57" s="30"/>
      <c r="W57" s="30"/>
      <c r="X57" s="30"/>
      <c r="Y57" s="31"/>
    </row>
    <row r="58" spans="1:25" ht="25.5" x14ac:dyDescent="0.25">
      <c r="A58" s="62" t="s">
        <v>86</v>
      </c>
      <c r="B58" s="11">
        <v>2</v>
      </c>
      <c r="C58" s="52" t="s">
        <v>158</v>
      </c>
      <c r="D58" s="52" t="s">
        <v>159</v>
      </c>
      <c r="E58" s="52" t="s">
        <v>86</v>
      </c>
      <c r="F58" s="52" t="s">
        <v>86</v>
      </c>
      <c r="G58" s="52" t="s">
        <v>86</v>
      </c>
      <c r="H58" s="53" t="s">
        <v>117</v>
      </c>
      <c r="I58" s="54">
        <v>20</v>
      </c>
      <c r="J58" s="63"/>
      <c r="K58" s="11">
        <v>1</v>
      </c>
      <c r="L58" s="55"/>
      <c r="M58" s="56"/>
      <c r="N58" s="57">
        <f>IF(M58&gt;0,ROUND(L58/M58,4),0)</f>
        <v>0</v>
      </c>
      <c r="O58" s="58"/>
      <c r="P58" s="59"/>
      <c r="Q58" s="57">
        <f>ROUND(ROUND(N58,4)*(1-O58),4)</f>
        <v>0</v>
      </c>
      <c r="R58" s="57">
        <f>ROUND(ROUND(Q58,4)*(1+P58),4)</f>
        <v>0</v>
      </c>
      <c r="S58" s="57">
        <f>ROUND($I58*Q58,4)</f>
        <v>0</v>
      </c>
      <c r="T58" s="57">
        <f>ROUND($I58*R58,4)</f>
        <v>0</v>
      </c>
      <c r="U58" s="60"/>
      <c r="V58" s="60"/>
      <c r="W58" s="60"/>
      <c r="X58" s="60"/>
      <c r="Y58" s="61"/>
    </row>
    <row r="59" spans="1:25" ht="25.5" x14ac:dyDescent="0.25">
      <c r="A59" s="62" t="s">
        <v>86</v>
      </c>
      <c r="B59" s="11">
        <v>3</v>
      </c>
      <c r="C59" s="52" t="s">
        <v>160</v>
      </c>
      <c r="D59" s="52" t="s">
        <v>161</v>
      </c>
      <c r="E59" s="52" t="s">
        <v>86</v>
      </c>
      <c r="F59" s="52" t="s">
        <v>86</v>
      </c>
      <c r="G59" s="52" t="s">
        <v>86</v>
      </c>
      <c r="H59" s="53" t="s">
        <v>117</v>
      </c>
      <c r="I59" s="54">
        <v>150</v>
      </c>
      <c r="J59" s="63"/>
      <c r="K59" s="11">
        <v>1</v>
      </c>
      <c r="L59" s="55"/>
      <c r="M59" s="56"/>
      <c r="N59" s="57">
        <f>IF(M59&gt;0,ROUND(L59/M59,4),0)</f>
        <v>0</v>
      </c>
      <c r="O59" s="58"/>
      <c r="P59" s="59"/>
      <c r="Q59" s="57">
        <f>ROUND(ROUND(N59,4)*(1-O59),4)</f>
        <v>0</v>
      </c>
      <c r="R59" s="57">
        <f>ROUND(ROUND(Q59,4)*(1+P59),4)</f>
        <v>0</v>
      </c>
      <c r="S59" s="57">
        <f>ROUND($I59*Q59,4)</f>
        <v>0</v>
      </c>
      <c r="T59" s="57">
        <f>ROUND($I59*R59,4)</f>
        <v>0</v>
      </c>
      <c r="U59" s="60"/>
      <c r="V59" s="60"/>
      <c r="W59" s="60"/>
      <c r="X59" s="60"/>
      <c r="Y59" s="61"/>
    </row>
    <row r="60" spans="1:25" x14ac:dyDescent="0.25">
      <c r="A60" s="62" t="s">
        <v>86</v>
      </c>
      <c r="B60" s="11">
        <v>4</v>
      </c>
      <c r="C60" s="52" t="s">
        <v>162</v>
      </c>
      <c r="D60" s="52" t="s">
        <v>163</v>
      </c>
      <c r="E60" s="52" t="s">
        <v>86</v>
      </c>
      <c r="F60" s="52" t="s">
        <v>86</v>
      </c>
      <c r="G60" s="52" t="s">
        <v>86</v>
      </c>
      <c r="H60" s="53" t="s">
        <v>117</v>
      </c>
      <c r="I60" s="54">
        <v>10</v>
      </c>
      <c r="J60" s="63"/>
      <c r="K60" s="11">
        <v>1</v>
      </c>
      <c r="L60" s="55"/>
      <c r="M60" s="56"/>
      <c r="N60" s="57">
        <f>IF(M60&gt;0,ROUND(L60/M60,4),0)</f>
        <v>0</v>
      </c>
      <c r="O60" s="58"/>
      <c r="P60" s="59"/>
      <c r="Q60" s="57">
        <f>ROUND(ROUND(N60,4)*(1-O60),4)</f>
        <v>0</v>
      </c>
      <c r="R60" s="57">
        <f>ROUND(ROUND(Q60,4)*(1+P60),4)</f>
        <v>0</v>
      </c>
      <c r="S60" s="57">
        <f>ROUND($I60*Q60,4)</f>
        <v>0</v>
      </c>
      <c r="T60" s="57">
        <f>ROUND($I60*R60,4)</f>
        <v>0</v>
      </c>
      <c r="U60" s="60"/>
      <c r="V60" s="60"/>
      <c r="W60" s="60"/>
      <c r="X60" s="60"/>
      <c r="Y60" s="61"/>
    </row>
    <row r="61" spans="1:25" ht="51.75" thickBot="1" x14ac:dyDescent="0.3">
      <c r="A61" s="45" t="s">
        <v>86</v>
      </c>
      <c r="B61" s="13">
        <v>5</v>
      </c>
      <c r="C61" s="32" t="s">
        <v>164</v>
      </c>
      <c r="D61" s="32" t="s">
        <v>165</v>
      </c>
      <c r="E61" s="32" t="s">
        <v>86</v>
      </c>
      <c r="F61" s="32" t="s">
        <v>86</v>
      </c>
      <c r="G61" s="32" t="s">
        <v>86</v>
      </c>
      <c r="H61" s="33" t="s">
        <v>117</v>
      </c>
      <c r="I61" s="34">
        <v>6</v>
      </c>
      <c r="J61" s="48"/>
      <c r="K61" s="13">
        <v>1</v>
      </c>
      <c r="L61" s="35"/>
      <c r="M61" s="36"/>
      <c r="N61" s="37">
        <f>IF(M61&gt;0,ROUND(L61/M61,4),0)</f>
        <v>0</v>
      </c>
      <c r="O61" s="38"/>
      <c r="P61" s="39"/>
      <c r="Q61" s="37">
        <f>ROUND(ROUND(N61,4)*(1-O61),4)</f>
        <v>0</v>
      </c>
      <c r="R61" s="37">
        <f>ROUND(ROUND(Q61,4)*(1+P61),4)</f>
        <v>0</v>
      </c>
      <c r="S61" s="37">
        <f>ROUND($I61*Q61,4)</f>
        <v>0</v>
      </c>
      <c r="T61" s="37">
        <f>ROUND($I61*R61,4)</f>
        <v>0</v>
      </c>
      <c r="U61" s="40"/>
      <c r="V61" s="40"/>
      <c r="W61" s="40"/>
      <c r="X61" s="40"/>
      <c r="Y61" s="41"/>
    </row>
    <row r="62" spans="1:25" ht="13.5" thickBot="1" x14ac:dyDescent="0.3">
      <c r="R62" s="49" t="s">
        <v>91</v>
      </c>
      <c r="S62" s="50">
        <f>SUM(S57:S61)</f>
        <v>0</v>
      </c>
      <c r="T62" s="51">
        <f>SUM(T57:T61)</f>
        <v>0</v>
      </c>
    </row>
    <row r="64" spans="1:25" ht="13.5" thickBot="1" x14ac:dyDescent="0.3"/>
    <row r="65" spans="1:25" ht="13.5" thickBot="1" x14ac:dyDescent="0.3">
      <c r="A65" s="42" t="s">
        <v>56</v>
      </c>
      <c r="B65" s="46" t="s">
        <v>166</v>
      </c>
      <c r="C65" s="18" t="s">
        <v>167</v>
      </c>
      <c r="D65" s="18"/>
      <c r="E65" s="18"/>
      <c r="F65" s="18"/>
      <c r="G65" s="18"/>
      <c r="H65" s="18" t="s">
        <v>59</v>
      </c>
      <c r="I65" s="18"/>
      <c r="J65" s="8"/>
      <c r="K65" s="7"/>
      <c r="L65" s="18" t="s">
        <v>168</v>
      </c>
      <c r="M65" s="18"/>
      <c r="N65" s="18"/>
      <c r="O65" s="18"/>
      <c r="P65" s="18"/>
      <c r="Q65" s="18"/>
      <c r="R65" s="18"/>
      <c r="S65" s="18"/>
      <c r="T65" s="18"/>
      <c r="U65" s="18"/>
      <c r="V65" s="18"/>
      <c r="W65" s="18"/>
      <c r="X65" s="18"/>
      <c r="Y65" s="8"/>
    </row>
    <row r="66" spans="1:25" ht="51.75" thickBot="1" x14ac:dyDescent="0.3">
      <c r="A66" s="43" t="s">
        <v>61</v>
      </c>
      <c r="B66" s="19" t="s">
        <v>62</v>
      </c>
      <c r="C66" s="20" t="s">
        <v>63</v>
      </c>
      <c r="D66" s="20" t="s">
        <v>64</v>
      </c>
      <c r="E66" s="20" t="s">
        <v>65</v>
      </c>
      <c r="F66" s="20" t="s">
        <v>66</v>
      </c>
      <c r="G66" s="20" t="s">
        <v>67</v>
      </c>
      <c r="H66" s="20" t="s">
        <v>68</v>
      </c>
      <c r="I66" s="20" t="s">
        <v>69</v>
      </c>
      <c r="J66" s="21" t="s">
        <v>70</v>
      </c>
      <c r="K66" s="19" t="s">
        <v>71</v>
      </c>
      <c r="L66" s="20" t="s">
        <v>72</v>
      </c>
      <c r="M66" s="20" t="s">
        <v>73</v>
      </c>
      <c r="N66" s="20" t="s">
        <v>74</v>
      </c>
      <c r="O66" s="20" t="s">
        <v>75</v>
      </c>
      <c r="P66" s="20" t="s">
        <v>76</v>
      </c>
      <c r="Q66" s="20" t="s">
        <v>77</v>
      </c>
      <c r="R66" s="20" t="s">
        <v>78</v>
      </c>
      <c r="S66" s="20" t="s">
        <v>79</v>
      </c>
      <c r="T66" s="20" t="s">
        <v>80</v>
      </c>
      <c r="U66" s="20" t="s">
        <v>81</v>
      </c>
      <c r="V66" s="20" t="s">
        <v>82</v>
      </c>
      <c r="W66" s="20" t="s">
        <v>83</v>
      </c>
      <c r="X66" s="20" t="s">
        <v>84</v>
      </c>
      <c r="Y66" s="21" t="s">
        <v>85</v>
      </c>
    </row>
    <row r="67" spans="1:25" ht="38.25" x14ac:dyDescent="0.25">
      <c r="A67" s="44" t="s">
        <v>86</v>
      </c>
      <c r="B67" s="9">
        <v>1</v>
      </c>
      <c r="C67" s="22" t="s">
        <v>169</v>
      </c>
      <c r="D67" s="22" t="s">
        <v>170</v>
      </c>
      <c r="E67" s="22" t="s">
        <v>86</v>
      </c>
      <c r="F67" s="22" t="s">
        <v>86</v>
      </c>
      <c r="G67" s="22" t="s">
        <v>86</v>
      </c>
      <c r="H67" s="23" t="s">
        <v>89</v>
      </c>
      <c r="I67" s="24">
        <v>3700</v>
      </c>
      <c r="J67" s="47"/>
      <c r="K67" s="9">
        <v>1</v>
      </c>
      <c r="L67" s="25"/>
      <c r="M67" s="26"/>
      <c r="N67" s="27">
        <f>IF(M67&gt;0,ROUND(L67/M67,4),0)</f>
        <v>0</v>
      </c>
      <c r="O67" s="28"/>
      <c r="P67" s="29"/>
      <c r="Q67" s="27">
        <f>ROUND(ROUND(N67,4)*(1-O67),4)</f>
        <v>0</v>
      </c>
      <c r="R67" s="27">
        <f>ROUND(ROUND(Q67,4)*(1+P67),4)</f>
        <v>0</v>
      </c>
      <c r="S67" s="27">
        <f>ROUND($I67*Q67,4)</f>
        <v>0</v>
      </c>
      <c r="T67" s="27">
        <f>ROUND($I67*R67,4)</f>
        <v>0</v>
      </c>
      <c r="U67" s="30"/>
      <c r="V67" s="30"/>
      <c r="W67" s="30"/>
      <c r="X67" s="30"/>
      <c r="Y67" s="31"/>
    </row>
    <row r="68" spans="1:25" ht="38.25" x14ac:dyDescent="0.25">
      <c r="A68" s="62" t="s">
        <v>86</v>
      </c>
      <c r="B68" s="11">
        <v>2</v>
      </c>
      <c r="C68" s="52" t="s">
        <v>171</v>
      </c>
      <c r="D68" s="52" t="s">
        <v>170</v>
      </c>
      <c r="E68" s="52" t="s">
        <v>86</v>
      </c>
      <c r="F68" s="52" t="s">
        <v>86</v>
      </c>
      <c r="G68" s="52" t="s">
        <v>86</v>
      </c>
      <c r="H68" s="53" t="s">
        <v>89</v>
      </c>
      <c r="I68" s="54">
        <v>2600</v>
      </c>
      <c r="J68" s="63"/>
      <c r="K68" s="11">
        <v>1</v>
      </c>
      <c r="L68" s="55"/>
      <c r="M68" s="56"/>
      <c r="N68" s="57">
        <f>IF(M68&gt;0,ROUND(L68/M68,4),0)</f>
        <v>0</v>
      </c>
      <c r="O68" s="58"/>
      <c r="P68" s="59"/>
      <c r="Q68" s="57">
        <f>ROUND(ROUND(N68,4)*(1-O68),4)</f>
        <v>0</v>
      </c>
      <c r="R68" s="57">
        <f>ROUND(ROUND(Q68,4)*(1+P68),4)</f>
        <v>0</v>
      </c>
      <c r="S68" s="57">
        <f>ROUND($I68*Q68,4)</f>
        <v>0</v>
      </c>
      <c r="T68" s="57">
        <f>ROUND($I68*R68,4)</f>
        <v>0</v>
      </c>
      <c r="U68" s="60"/>
      <c r="V68" s="60"/>
      <c r="W68" s="60"/>
      <c r="X68" s="60"/>
      <c r="Y68" s="61"/>
    </row>
    <row r="69" spans="1:25" ht="25.5" x14ac:dyDescent="0.25">
      <c r="A69" s="62" t="s">
        <v>86</v>
      </c>
      <c r="B69" s="11">
        <v>3</v>
      </c>
      <c r="C69" s="52" t="s">
        <v>172</v>
      </c>
      <c r="D69" s="52" t="s">
        <v>173</v>
      </c>
      <c r="E69" s="52" t="s">
        <v>86</v>
      </c>
      <c r="F69" s="52" t="s">
        <v>86</v>
      </c>
      <c r="G69" s="52" t="s">
        <v>86</v>
      </c>
      <c r="H69" s="53" t="s">
        <v>89</v>
      </c>
      <c r="I69" s="54">
        <v>3400</v>
      </c>
      <c r="J69" s="63"/>
      <c r="K69" s="11">
        <v>1</v>
      </c>
      <c r="L69" s="55"/>
      <c r="M69" s="56"/>
      <c r="N69" s="57">
        <f>IF(M69&gt;0,ROUND(L69/M69,4),0)</f>
        <v>0</v>
      </c>
      <c r="O69" s="58"/>
      <c r="P69" s="59"/>
      <c r="Q69" s="57">
        <f>ROUND(ROUND(N69,4)*(1-O69),4)</f>
        <v>0</v>
      </c>
      <c r="R69" s="57">
        <f>ROUND(ROUND(Q69,4)*(1+P69),4)</f>
        <v>0</v>
      </c>
      <c r="S69" s="57">
        <f>ROUND($I69*Q69,4)</f>
        <v>0</v>
      </c>
      <c r="T69" s="57">
        <f>ROUND($I69*R69,4)</f>
        <v>0</v>
      </c>
      <c r="U69" s="60"/>
      <c r="V69" s="60"/>
      <c r="W69" s="60"/>
      <c r="X69" s="60"/>
      <c r="Y69" s="61"/>
    </row>
    <row r="70" spans="1:25" ht="26.25" thickBot="1" x14ac:dyDescent="0.3">
      <c r="A70" s="45" t="s">
        <v>86</v>
      </c>
      <c r="B70" s="13">
        <v>4</v>
      </c>
      <c r="C70" s="32" t="s">
        <v>174</v>
      </c>
      <c r="D70" s="32" t="s">
        <v>173</v>
      </c>
      <c r="E70" s="32" t="s">
        <v>86</v>
      </c>
      <c r="F70" s="32" t="s">
        <v>86</v>
      </c>
      <c r="G70" s="32" t="s">
        <v>86</v>
      </c>
      <c r="H70" s="33" t="s">
        <v>89</v>
      </c>
      <c r="I70" s="34">
        <v>2550</v>
      </c>
      <c r="J70" s="48"/>
      <c r="K70" s="13">
        <v>1</v>
      </c>
      <c r="L70" s="35"/>
      <c r="M70" s="36"/>
      <c r="N70" s="37">
        <f>IF(M70&gt;0,ROUND(L70/M70,4),0)</f>
        <v>0</v>
      </c>
      <c r="O70" s="38"/>
      <c r="P70" s="39"/>
      <c r="Q70" s="37">
        <f>ROUND(ROUND(N70,4)*(1-O70),4)</f>
        <v>0</v>
      </c>
      <c r="R70" s="37">
        <f>ROUND(ROUND(Q70,4)*(1+P70),4)</f>
        <v>0</v>
      </c>
      <c r="S70" s="37">
        <f>ROUND($I70*Q70,4)</f>
        <v>0</v>
      </c>
      <c r="T70" s="37">
        <f>ROUND($I70*R70,4)</f>
        <v>0</v>
      </c>
      <c r="U70" s="40"/>
      <c r="V70" s="40"/>
      <c r="W70" s="40"/>
      <c r="X70" s="40"/>
      <c r="Y70" s="41"/>
    </row>
    <row r="71" spans="1:25" ht="13.5" thickBot="1" x14ac:dyDescent="0.3">
      <c r="R71" s="49" t="s">
        <v>91</v>
      </c>
      <c r="S71" s="50">
        <f>SUM(S67:S70)</f>
        <v>0</v>
      </c>
      <c r="T71" s="51">
        <f>SUM(T67:T70)</f>
        <v>0</v>
      </c>
    </row>
    <row r="73" spans="1:25" ht="13.5" thickBot="1" x14ac:dyDescent="0.3"/>
    <row r="74" spans="1:25" ht="13.5" thickBot="1" x14ac:dyDescent="0.3">
      <c r="A74" s="42" t="s">
        <v>56</v>
      </c>
      <c r="B74" s="46" t="s">
        <v>175</v>
      </c>
      <c r="C74" s="18" t="s">
        <v>176</v>
      </c>
      <c r="D74" s="18"/>
      <c r="E74" s="18"/>
      <c r="F74" s="18"/>
      <c r="G74" s="18"/>
      <c r="H74" s="18" t="s">
        <v>59</v>
      </c>
      <c r="I74" s="18"/>
      <c r="J74" s="8"/>
      <c r="K74" s="7"/>
      <c r="L74" s="18" t="s">
        <v>177</v>
      </c>
      <c r="M74" s="18"/>
      <c r="N74" s="18"/>
      <c r="O74" s="18"/>
      <c r="P74" s="18"/>
      <c r="Q74" s="18"/>
      <c r="R74" s="18"/>
      <c r="S74" s="18"/>
      <c r="T74" s="18"/>
      <c r="U74" s="18"/>
      <c r="V74" s="18"/>
      <c r="W74" s="18"/>
      <c r="X74" s="18"/>
      <c r="Y74" s="8"/>
    </row>
    <row r="75" spans="1:25" ht="51.75" thickBot="1" x14ac:dyDescent="0.3">
      <c r="A75" s="43" t="s">
        <v>61</v>
      </c>
      <c r="B75" s="19" t="s">
        <v>62</v>
      </c>
      <c r="C75" s="20" t="s">
        <v>63</v>
      </c>
      <c r="D75" s="20" t="s">
        <v>64</v>
      </c>
      <c r="E75" s="20" t="s">
        <v>65</v>
      </c>
      <c r="F75" s="20" t="s">
        <v>66</v>
      </c>
      <c r="G75" s="20" t="s">
        <v>67</v>
      </c>
      <c r="H75" s="20" t="s">
        <v>68</v>
      </c>
      <c r="I75" s="20" t="s">
        <v>69</v>
      </c>
      <c r="J75" s="21" t="s">
        <v>70</v>
      </c>
      <c r="K75" s="19" t="s">
        <v>71</v>
      </c>
      <c r="L75" s="20" t="s">
        <v>72</v>
      </c>
      <c r="M75" s="20" t="s">
        <v>73</v>
      </c>
      <c r="N75" s="20" t="s">
        <v>74</v>
      </c>
      <c r="O75" s="20" t="s">
        <v>75</v>
      </c>
      <c r="P75" s="20" t="s">
        <v>76</v>
      </c>
      <c r="Q75" s="20" t="s">
        <v>77</v>
      </c>
      <c r="R75" s="20" t="s">
        <v>78</v>
      </c>
      <c r="S75" s="20" t="s">
        <v>79</v>
      </c>
      <c r="T75" s="20" t="s">
        <v>80</v>
      </c>
      <c r="U75" s="20" t="s">
        <v>81</v>
      </c>
      <c r="V75" s="20" t="s">
        <v>82</v>
      </c>
      <c r="W75" s="20" t="s">
        <v>83</v>
      </c>
      <c r="X75" s="20" t="s">
        <v>84</v>
      </c>
      <c r="Y75" s="21" t="s">
        <v>85</v>
      </c>
    </row>
    <row r="76" spans="1:25" ht="38.25" x14ac:dyDescent="0.25">
      <c r="A76" s="44" t="s">
        <v>86</v>
      </c>
      <c r="B76" s="9">
        <v>1</v>
      </c>
      <c r="C76" s="22" t="s">
        <v>178</v>
      </c>
      <c r="D76" s="22" t="s">
        <v>170</v>
      </c>
      <c r="E76" s="22" t="s">
        <v>86</v>
      </c>
      <c r="F76" s="22" t="s">
        <v>86</v>
      </c>
      <c r="G76" s="22" t="s">
        <v>86</v>
      </c>
      <c r="H76" s="23" t="s">
        <v>89</v>
      </c>
      <c r="I76" s="24">
        <v>1950</v>
      </c>
      <c r="J76" s="47"/>
      <c r="K76" s="9">
        <v>1</v>
      </c>
      <c r="L76" s="25"/>
      <c r="M76" s="26"/>
      <c r="N76" s="27">
        <f>IF(M76&gt;0,ROUND(L76/M76,4),0)</f>
        <v>0</v>
      </c>
      <c r="O76" s="28"/>
      <c r="P76" s="29"/>
      <c r="Q76" s="27">
        <f>ROUND(ROUND(N76,4)*(1-O76),4)</f>
        <v>0</v>
      </c>
      <c r="R76" s="27">
        <f>ROUND(ROUND(Q76,4)*(1+P76),4)</f>
        <v>0</v>
      </c>
      <c r="S76" s="27">
        <f>ROUND($I76*Q76,4)</f>
        <v>0</v>
      </c>
      <c r="T76" s="27">
        <f>ROUND($I76*R76,4)</f>
        <v>0</v>
      </c>
      <c r="U76" s="30"/>
      <c r="V76" s="30"/>
      <c r="W76" s="30"/>
      <c r="X76" s="30"/>
      <c r="Y76" s="31"/>
    </row>
    <row r="77" spans="1:25" ht="38.25" x14ac:dyDescent="0.25">
      <c r="A77" s="62" t="s">
        <v>86</v>
      </c>
      <c r="B77" s="11">
        <v>2</v>
      </c>
      <c r="C77" s="52" t="s">
        <v>179</v>
      </c>
      <c r="D77" s="52" t="s">
        <v>170</v>
      </c>
      <c r="E77" s="52" t="s">
        <v>86</v>
      </c>
      <c r="F77" s="52" t="s">
        <v>86</v>
      </c>
      <c r="G77" s="52" t="s">
        <v>86</v>
      </c>
      <c r="H77" s="53" t="s">
        <v>89</v>
      </c>
      <c r="I77" s="54">
        <v>1250</v>
      </c>
      <c r="J77" s="63"/>
      <c r="K77" s="11">
        <v>1</v>
      </c>
      <c r="L77" s="55"/>
      <c r="M77" s="56"/>
      <c r="N77" s="57">
        <f>IF(M77&gt;0,ROUND(L77/M77,4),0)</f>
        <v>0</v>
      </c>
      <c r="O77" s="58"/>
      <c r="P77" s="59"/>
      <c r="Q77" s="57">
        <f>ROUND(ROUND(N77,4)*(1-O77),4)</f>
        <v>0</v>
      </c>
      <c r="R77" s="57">
        <f>ROUND(ROUND(Q77,4)*(1+P77),4)</f>
        <v>0</v>
      </c>
      <c r="S77" s="57">
        <f>ROUND($I77*Q77,4)</f>
        <v>0</v>
      </c>
      <c r="T77" s="57">
        <f>ROUND($I77*R77,4)</f>
        <v>0</v>
      </c>
      <c r="U77" s="60"/>
      <c r="V77" s="60"/>
      <c r="W77" s="60"/>
      <c r="X77" s="60"/>
      <c r="Y77" s="61"/>
    </row>
    <row r="78" spans="1:25" ht="38.25" x14ac:dyDescent="0.25">
      <c r="A78" s="62" t="s">
        <v>86</v>
      </c>
      <c r="B78" s="11">
        <v>3</v>
      </c>
      <c r="C78" s="52" t="s">
        <v>180</v>
      </c>
      <c r="D78" s="52" t="s">
        <v>170</v>
      </c>
      <c r="E78" s="52" t="s">
        <v>86</v>
      </c>
      <c r="F78" s="52" t="s">
        <v>86</v>
      </c>
      <c r="G78" s="52" t="s">
        <v>86</v>
      </c>
      <c r="H78" s="53" t="s">
        <v>89</v>
      </c>
      <c r="I78" s="54">
        <v>1950</v>
      </c>
      <c r="J78" s="63"/>
      <c r="K78" s="11">
        <v>1</v>
      </c>
      <c r="L78" s="55"/>
      <c r="M78" s="56"/>
      <c r="N78" s="57">
        <f>IF(M78&gt;0,ROUND(L78/M78,4),0)</f>
        <v>0</v>
      </c>
      <c r="O78" s="58"/>
      <c r="P78" s="59"/>
      <c r="Q78" s="57">
        <f>ROUND(ROUND(N78,4)*(1-O78),4)</f>
        <v>0</v>
      </c>
      <c r="R78" s="57">
        <f>ROUND(ROUND(Q78,4)*(1+P78),4)</f>
        <v>0</v>
      </c>
      <c r="S78" s="57">
        <f>ROUND($I78*Q78,4)</f>
        <v>0</v>
      </c>
      <c r="T78" s="57">
        <f>ROUND($I78*R78,4)</f>
        <v>0</v>
      </c>
      <c r="U78" s="60"/>
      <c r="V78" s="60"/>
      <c r="W78" s="60"/>
      <c r="X78" s="60"/>
      <c r="Y78" s="61"/>
    </row>
    <row r="79" spans="1:25" ht="39" thickBot="1" x14ac:dyDescent="0.3">
      <c r="A79" s="45" t="s">
        <v>86</v>
      </c>
      <c r="B79" s="13">
        <v>4</v>
      </c>
      <c r="C79" s="32" t="s">
        <v>181</v>
      </c>
      <c r="D79" s="32" t="s">
        <v>170</v>
      </c>
      <c r="E79" s="32" t="s">
        <v>86</v>
      </c>
      <c r="F79" s="32" t="s">
        <v>86</v>
      </c>
      <c r="G79" s="32" t="s">
        <v>86</v>
      </c>
      <c r="H79" s="33" t="s">
        <v>89</v>
      </c>
      <c r="I79" s="34">
        <v>1250</v>
      </c>
      <c r="J79" s="48"/>
      <c r="K79" s="13">
        <v>1</v>
      </c>
      <c r="L79" s="35"/>
      <c r="M79" s="36"/>
      <c r="N79" s="37">
        <f>IF(M79&gt;0,ROUND(L79/M79,4),0)</f>
        <v>0</v>
      </c>
      <c r="O79" s="38"/>
      <c r="P79" s="39"/>
      <c r="Q79" s="37">
        <f>ROUND(ROUND(N79,4)*(1-O79),4)</f>
        <v>0</v>
      </c>
      <c r="R79" s="37">
        <f>ROUND(ROUND(Q79,4)*(1+P79),4)</f>
        <v>0</v>
      </c>
      <c r="S79" s="37">
        <f>ROUND($I79*Q79,4)</f>
        <v>0</v>
      </c>
      <c r="T79" s="37">
        <f>ROUND($I79*R79,4)</f>
        <v>0</v>
      </c>
      <c r="U79" s="40"/>
      <c r="V79" s="40"/>
      <c r="W79" s="40"/>
      <c r="X79" s="40"/>
      <c r="Y79" s="41"/>
    </row>
    <row r="80" spans="1:25" ht="13.5" thickBot="1" x14ac:dyDescent="0.3">
      <c r="R80" s="49" t="s">
        <v>91</v>
      </c>
      <c r="S80" s="50">
        <f>SUM(S76:S79)</f>
        <v>0</v>
      </c>
      <c r="T80" s="51">
        <f>SUM(T76:T79)</f>
        <v>0</v>
      </c>
    </row>
    <row r="82" spans="1:25" ht="13.5" thickBot="1" x14ac:dyDescent="0.3"/>
    <row r="83" spans="1:25" ht="13.5" thickBot="1" x14ac:dyDescent="0.3">
      <c r="A83" s="42" t="s">
        <v>56</v>
      </c>
      <c r="B83" s="46" t="s">
        <v>182</v>
      </c>
      <c r="C83" s="18" t="s">
        <v>183</v>
      </c>
      <c r="D83" s="18"/>
      <c r="E83" s="18"/>
      <c r="F83" s="18"/>
      <c r="G83" s="18"/>
      <c r="H83" s="18" t="s">
        <v>154</v>
      </c>
      <c r="I83" s="18"/>
      <c r="J83" s="8"/>
      <c r="K83" s="7"/>
      <c r="L83" s="18" t="s">
        <v>184</v>
      </c>
      <c r="M83" s="18"/>
      <c r="N83" s="18"/>
      <c r="O83" s="18"/>
      <c r="P83" s="18"/>
      <c r="Q83" s="18"/>
      <c r="R83" s="18"/>
      <c r="S83" s="18"/>
      <c r="T83" s="18"/>
      <c r="U83" s="18"/>
      <c r="V83" s="18"/>
      <c r="W83" s="18"/>
      <c r="X83" s="18"/>
      <c r="Y83" s="8"/>
    </row>
    <row r="84" spans="1:25" ht="51.75" thickBot="1" x14ac:dyDescent="0.3">
      <c r="A84" s="43" t="s">
        <v>61</v>
      </c>
      <c r="B84" s="19" t="s">
        <v>62</v>
      </c>
      <c r="C84" s="20" t="s">
        <v>63</v>
      </c>
      <c r="D84" s="20" t="s">
        <v>64</v>
      </c>
      <c r="E84" s="20" t="s">
        <v>65</v>
      </c>
      <c r="F84" s="20" t="s">
        <v>66</v>
      </c>
      <c r="G84" s="20" t="s">
        <v>67</v>
      </c>
      <c r="H84" s="20" t="s">
        <v>68</v>
      </c>
      <c r="I84" s="20" t="s">
        <v>69</v>
      </c>
      <c r="J84" s="21" t="s">
        <v>70</v>
      </c>
      <c r="K84" s="19" t="s">
        <v>71</v>
      </c>
      <c r="L84" s="20" t="s">
        <v>72</v>
      </c>
      <c r="M84" s="20" t="s">
        <v>73</v>
      </c>
      <c r="N84" s="20" t="s">
        <v>74</v>
      </c>
      <c r="O84" s="20" t="s">
        <v>75</v>
      </c>
      <c r="P84" s="20" t="s">
        <v>76</v>
      </c>
      <c r="Q84" s="20" t="s">
        <v>77</v>
      </c>
      <c r="R84" s="20" t="s">
        <v>78</v>
      </c>
      <c r="S84" s="20" t="s">
        <v>79</v>
      </c>
      <c r="T84" s="20" t="s">
        <v>80</v>
      </c>
      <c r="U84" s="20" t="s">
        <v>81</v>
      </c>
      <c r="V84" s="20" t="s">
        <v>82</v>
      </c>
      <c r="W84" s="20" t="s">
        <v>83</v>
      </c>
      <c r="X84" s="20" t="s">
        <v>84</v>
      </c>
      <c r="Y84" s="21" t="s">
        <v>85</v>
      </c>
    </row>
    <row r="85" spans="1:25" ht="166.5" thickBot="1" x14ac:dyDescent="0.3">
      <c r="A85" s="77" t="s">
        <v>86</v>
      </c>
      <c r="B85" s="78">
        <v>1</v>
      </c>
      <c r="C85" s="67" t="s">
        <v>185</v>
      </c>
      <c r="D85" s="67" t="s">
        <v>186</v>
      </c>
      <c r="E85" s="67" t="s">
        <v>86</v>
      </c>
      <c r="F85" s="67" t="s">
        <v>86</v>
      </c>
      <c r="G85" s="67" t="s">
        <v>86</v>
      </c>
      <c r="H85" s="68" t="s">
        <v>89</v>
      </c>
      <c r="I85" s="69">
        <v>11950</v>
      </c>
      <c r="J85" s="79"/>
      <c r="K85" s="78">
        <v>1</v>
      </c>
      <c r="L85" s="70"/>
      <c r="M85" s="71"/>
      <c r="N85" s="72">
        <f>IF(M85&gt;0,ROUND(L85/M85,4),0)</f>
        <v>0</v>
      </c>
      <c r="O85" s="73"/>
      <c r="P85" s="74"/>
      <c r="Q85" s="72">
        <f>ROUND(ROUND(N85,4)*(1-O85),4)</f>
        <v>0</v>
      </c>
      <c r="R85" s="72">
        <f>ROUND(ROUND(Q85,4)*(1+P85),4)</f>
        <v>0</v>
      </c>
      <c r="S85" s="72">
        <f>ROUND($I85*Q85,4)</f>
        <v>0</v>
      </c>
      <c r="T85" s="72">
        <f>ROUND($I85*R85,4)</f>
        <v>0</v>
      </c>
      <c r="U85" s="75"/>
      <c r="V85" s="75"/>
      <c r="W85" s="75"/>
      <c r="X85" s="75"/>
      <c r="Y85" s="76"/>
    </row>
    <row r="86" spans="1:25" ht="13.5" thickBot="1" x14ac:dyDescent="0.3">
      <c r="R86" s="49" t="s">
        <v>91</v>
      </c>
      <c r="S86" s="50">
        <f>SUM(S85:S85)</f>
        <v>0</v>
      </c>
      <c r="T86" s="51">
        <f>SUM(T85:T85)</f>
        <v>0</v>
      </c>
    </row>
    <row r="88" spans="1:25" ht="13.5" thickBot="1" x14ac:dyDescent="0.3"/>
    <row r="89" spans="1:25" ht="13.5" thickBot="1" x14ac:dyDescent="0.3">
      <c r="A89" s="42" t="s">
        <v>56</v>
      </c>
      <c r="B89" s="46" t="s">
        <v>187</v>
      </c>
      <c r="C89" s="18" t="s">
        <v>188</v>
      </c>
      <c r="D89" s="18"/>
      <c r="E89" s="18"/>
      <c r="F89" s="18"/>
      <c r="G89" s="18"/>
      <c r="H89" s="18" t="s">
        <v>59</v>
      </c>
      <c r="I89" s="18"/>
      <c r="J89" s="8"/>
      <c r="K89" s="7"/>
      <c r="L89" s="18" t="s">
        <v>189</v>
      </c>
      <c r="M89" s="18"/>
      <c r="N89" s="18"/>
      <c r="O89" s="18"/>
      <c r="P89" s="18"/>
      <c r="Q89" s="18"/>
      <c r="R89" s="18"/>
      <c r="S89" s="18"/>
      <c r="T89" s="18"/>
      <c r="U89" s="18"/>
      <c r="V89" s="18"/>
      <c r="W89" s="18"/>
      <c r="X89" s="18"/>
      <c r="Y89" s="8"/>
    </row>
    <row r="90" spans="1:25" ht="51.75" thickBot="1" x14ac:dyDescent="0.3">
      <c r="A90" s="43" t="s">
        <v>61</v>
      </c>
      <c r="B90" s="19" t="s">
        <v>62</v>
      </c>
      <c r="C90" s="20" t="s">
        <v>63</v>
      </c>
      <c r="D90" s="20" t="s">
        <v>64</v>
      </c>
      <c r="E90" s="20" t="s">
        <v>65</v>
      </c>
      <c r="F90" s="20" t="s">
        <v>66</v>
      </c>
      <c r="G90" s="20" t="s">
        <v>67</v>
      </c>
      <c r="H90" s="20" t="s">
        <v>68</v>
      </c>
      <c r="I90" s="20" t="s">
        <v>69</v>
      </c>
      <c r="J90" s="21" t="s">
        <v>70</v>
      </c>
      <c r="K90" s="19" t="s">
        <v>71</v>
      </c>
      <c r="L90" s="20" t="s">
        <v>72</v>
      </c>
      <c r="M90" s="20" t="s">
        <v>73</v>
      </c>
      <c r="N90" s="20" t="s">
        <v>74</v>
      </c>
      <c r="O90" s="20" t="s">
        <v>75</v>
      </c>
      <c r="P90" s="20" t="s">
        <v>76</v>
      </c>
      <c r="Q90" s="20" t="s">
        <v>77</v>
      </c>
      <c r="R90" s="20" t="s">
        <v>78</v>
      </c>
      <c r="S90" s="20" t="s">
        <v>79</v>
      </c>
      <c r="T90" s="20" t="s">
        <v>80</v>
      </c>
      <c r="U90" s="20" t="s">
        <v>81</v>
      </c>
      <c r="V90" s="20" t="s">
        <v>82</v>
      </c>
      <c r="W90" s="20" t="s">
        <v>83</v>
      </c>
      <c r="X90" s="20" t="s">
        <v>84</v>
      </c>
      <c r="Y90" s="21" t="s">
        <v>85</v>
      </c>
    </row>
    <row r="91" spans="1:25" ht="90" thickBot="1" x14ac:dyDescent="0.3">
      <c r="A91" s="77" t="s">
        <v>86</v>
      </c>
      <c r="B91" s="78">
        <v>1</v>
      </c>
      <c r="C91" s="67" t="s">
        <v>190</v>
      </c>
      <c r="D91" s="67" t="s">
        <v>191</v>
      </c>
      <c r="E91" s="67" t="s">
        <v>86</v>
      </c>
      <c r="F91" s="67" t="s">
        <v>86</v>
      </c>
      <c r="G91" s="67" t="s">
        <v>86</v>
      </c>
      <c r="H91" s="68" t="s">
        <v>89</v>
      </c>
      <c r="I91" s="69">
        <v>300</v>
      </c>
      <c r="J91" s="79"/>
      <c r="K91" s="78">
        <v>1</v>
      </c>
      <c r="L91" s="70"/>
      <c r="M91" s="71"/>
      <c r="N91" s="72">
        <f>IF(M91&gt;0,ROUND(L91/M91,4),0)</f>
        <v>0</v>
      </c>
      <c r="O91" s="73"/>
      <c r="P91" s="74"/>
      <c r="Q91" s="72">
        <f>ROUND(ROUND(N91,4)*(1-O91),4)</f>
        <v>0</v>
      </c>
      <c r="R91" s="72">
        <f>ROUND(ROUND(Q91,4)*(1+P91),4)</f>
        <v>0</v>
      </c>
      <c r="S91" s="72">
        <f>ROUND($I91*Q91,4)</f>
        <v>0</v>
      </c>
      <c r="T91" s="72">
        <f>ROUND($I91*R91,4)</f>
        <v>0</v>
      </c>
      <c r="U91" s="75"/>
      <c r="V91" s="75"/>
      <c r="W91" s="75"/>
      <c r="X91" s="75"/>
      <c r="Y91" s="76"/>
    </row>
    <row r="92" spans="1:25" ht="13.5" thickBot="1" x14ac:dyDescent="0.3">
      <c r="R92" s="49" t="s">
        <v>91</v>
      </c>
      <c r="S92" s="50">
        <f>SUM(S91:S91)</f>
        <v>0</v>
      </c>
      <c r="T92" s="51">
        <f>SUM(T91:T91)</f>
        <v>0</v>
      </c>
    </row>
    <row r="94" spans="1:25" ht="13.5" thickBot="1" x14ac:dyDescent="0.3"/>
    <row r="95" spans="1:25" ht="13.5" thickBot="1" x14ac:dyDescent="0.3">
      <c r="A95" s="42" t="s">
        <v>56</v>
      </c>
      <c r="B95" s="46" t="s">
        <v>192</v>
      </c>
      <c r="C95" s="18" t="s">
        <v>193</v>
      </c>
      <c r="D95" s="18"/>
      <c r="E95" s="18"/>
      <c r="F95" s="18"/>
      <c r="G95" s="18"/>
      <c r="H95" s="18" t="s">
        <v>59</v>
      </c>
      <c r="I95" s="18"/>
      <c r="J95" s="8"/>
      <c r="K95" s="7"/>
      <c r="L95" s="18" t="s">
        <v>194</v>
      </c>
      <c r="M95" s="18"/>
      <c r="N95" s="18"/>
      <c r="O95" s="18"/>
      <c r="P95" s="18"/>
      <c r="Q95" s="18"/>
      <c r="R95" s="18"/>
      <c r="S95" s="18"/>
      <c r="T95" s="18"/>
      <c r="U95" s="18"/>
      <c r="V95" s="18"/>
      <c r="W95" s="18"/>
      <c r="X95" s="18"/>
      <c r="Y95" s="8"/>
    </row>
    <row r="96" spans="1:25" ht="51.75" thickBot="1" x14ac:dyDescent="0.3">
      <c r="A96" s="43" t="s">
        <v>61</v>
      </c>
      <c r="B96" s="19" t="s">
        <v>62</v>
      </c>
      <c r="C96" s="20" t="s">
        <v>63</v>
      </c>
      <c r="D96" s="20" t="s">
        <v>64</v>
      </c>
      <c r="E96" s="20" t="s">
        <v>65</v>
      </c>
      <c r="F96" s="20" t="s">
        <v>66</v>
      </c>
      <c r="G96" s="20" t="s">
        <v>67</v>
      </c>
      <c r="H96" s="20" t="s">
        <v>68</v>
      </c>
      <c r="I96" s="20" t="s">
        <v>69</v>
      </c>
      <c r="J96" s="21" t="s">
        <v>70</v>
      </c>
      <c r="K96" s="19" t="s">
        <v>71</v>
      </c>
      <c r="L96" s="20" t="s">
        <v>72</v>
      </c>
      <c r="M96" s="20" t="s">
        <v>73</v>
      </c>
      <c r="N96" s="20" t="s">
        <v>74</v>
      </c>
      <c r="O96" s="20" t="s">
        <v>75</v>
      </c>
      <c r="P96" s="20" t="s">
        <v>76</v>
      </c>
      <c r="Q96" s="20" t="s">
        <v>77</v>
      </c>
      <c r="R96" s="20" t="s">
        <v>78</v>
      </c>
      <c r="S96" s="20" t="s">
        <v>79</v>
      </c>
      <c r="T96" s="20" t="s">
        <v>80</v>
      </c>
      <c r="U96" s="20" t="s">
        <v>81</v>
      </c>
      <c r="V96" s="20" t="s">
        <v>82</v>
      </c>
      <c r="W96" s="20" t="s">
        <v>83</v>
      </c>
      <c r="X96" s="20" t="s">
        <v>84</v>
      </c>
      <c r="Y96" s="21" t="s">
        <v>85</v>
      </c>
    </row>
    <row r="97" spans="1:25" ht="25.5" x14ac:dyDescent="0.25">
      <c r="A97" s="44" t="s">
        <v>86</v>
      </c>
      <c r="B97" s="9">
        <v>1</v>
      </c>
      <c r="C97" s="22" t="s">
        <v>195</v>
      </c>
      <c r="D97" s="22" t="s">
        <v>86</v>
      </c>
      <c r="E97" s="22" t="s">
        <v>86</v>
      </c>
      <c r="F97" s="22" t="s">
        <v>86</v>
      </c>
      <c r="G97" s="22" t="s">
        <v>86</v>
      </c>
      <c r="H97" s="23" t="s">
        <v>117</v>
      </c>
      <c r="I97" s="24">
        <v>1560</v>
      </c>
      <c r="J97" s="47"/>
      <c r="K97" s="9">
        <v>1</v>
      </c>
      <c r="L97" s="25"/>
      <c r="M97" s="26"/>
      <c r="N97" s="27">
        <f>IF(M97&gt;0,ROUND(L97/M97,4),0)</f>
        <v>0</v>
      </c>
      <c r="O97" s="28"/>
      <c r="P97" s="29"/>
      <c r="Q97" s="27">
        <f>ROUND(ROUND(N97,4)*(1-O97),4)</f>
        <v>0</v>
      </c>
      <c r="R97" s="27">
        <f>ROUND(ROUND(Q97,4)*(1+P97),4)</f>
        <v>0</v>
      </c>
      <c r="S97" s="27">
        <f>ROUND($I97*Q97,4)</f>
        <v>0</v>
      </c>
      <c r="T97" s="27">
        <f>ROUND($I97*R97,4)</f>
        <v>0</v>
      </c>
      <c r="U97" s="30"/>
      <c r="V97" s="30"/>
      <c r="W97" s="30"/>
      <c r="X97" s="30"/>
      <c r="Y97" s="31"/>
    </row>
    <row r="98" spans="1:25" ht="25.5" x14ac:dyDescent="0.25">
      <c r="A98" s="62" t="s">
        <v>86</v>
      </c>
      <c r="B98" s="11">
        <v>2</v>
      </c>
      <c r="C98" s="52" t="s">
        <v>196</v>
      </c>
      <c r="D98" s="52" t="s">
        <v>86</v>
      </c>
      <c r="E98" s="52" t="s">
        <v>86</v>
      </c>
      <c r="F98" s="52" t="s">
        <v>86</v>
      </c>
      <c r="G98" s="52" t="s">
        <v>86</v>
      </c>
      <c r="H98" s="53" t="s">
        <v>117</v>
      </c>
      <c r="I98" s="54">
        <v>1568</v>
      </c>
      <c r="J98" s="63"/>
      <c r="K98" s="11">
        <v>1</v>
      </c>
      <c r="L98" s="55"/>
      <c r="M98" s="56"/>
      <c r="N98" s="57">
        <f>IF(M98&gt;0,ROUND(L98/M98,4),0)</f>
        <v>0</v>
      </c>
      <c r="O98" s="58"/>
      <c r="P98" s="59"/>
      <c r="Q98" s="57">
        <f>ROUND(ROUND(N98,4)*(1-O98),4)</f>
        <v>0</v>
      </c>
      <c r="R98" s="57">
        <f>ROUND(ROUND(Q98,4)*(1+P98),4)</f>
        <v>0</v>
      </c>
      <c r="S98" s="57">
        <f>ROUND($I98*Q98,4)</f>
        <v>0</v>
      </c>
      <c r="T98" s="57">
        <f>ROUND($I98*R98,4)</f>
        <v>0</v>
      </c>
      <c r="U98" s="60"/>
      <c r="V98" s="60"/>
      <c r="W98" s="60"/>
      <c r="X98" s="60"/>
      <c r="Y98" s="61"/>
    </row>
    <row r="99" spans="1:25" x14ac:dyDescent="0.25">
      <c r="A99" s="62" t="s">
        <v>86</v>
      </c>
      <c r="B99" s="11">
        <v>3</v>
      </c>
      <c r="C99" s="52" t="s">
        <v>197</v>
      </c>
      <c r="D99" s="52" t="s">
        <v>86</v>
      </c>
      <c r="E99" s="52" t="s">
        <v>86</v>
      </c>
      <c r="F99" s="52" t="s">
        <v>86</v>
      </c>
      <c r="G99" s="52" t="s">
        <v>86</v>
      </c>
      <c r="H99" s="53" t="s">
        <v>117</v>
      </c>
      <c r="I99" s="54">
        <v>46</v>
      </c>
      <c r="J99" s="63"/>
      <c r="K99" s="11">
        <v>1</v>
      </c>
      <c r="L99" s="55"/>
      <c r="M99" s="56"/>
      <c r="N99" s="57">
        <f>IF(M99&gt;0,ROUND(L99/M99,4),0)</f>
        <v>0</v>
      </c>
      <c r="O99" s="58"/>
      <c r="P99" s="59"/>
      <c r="Q99" s="57">
        <f>ROUND(ROUND(N99,4)*(1-O99),4)</f>
        <v>0</v>
      </c>
      <c r="R99" s="57">
        <f>ROUND(ROUND(Q99,4)*(1+P99),4)</f>
        <v>0</v>
      </c>
      <c r="S99" s="57">
        <f>ROUND($I99*Q99,4)</f>
        <v>0</v>
      </c>
      <c r="T99" s="57">
        <f>ROUND($I99*R99,4)</f>
        <v>0</v>
      </c>
      <c r="U99" s="60"/>
      <c r="V99" s="60"/>
      <c r="W99" s="60"/>
      <c r="X99" s="60"/>
      <c r="Y99" s="61"/>
    </row>
    <row r="100" spans="1:25" ht="38.25" x14ac:dyDescent="0.25">
      <c r="A100" s="62" t="s">
        <v>86</v>
      </c>
      <c r="B100" s="11">
        <v>4</v>
      </c>
      <c r="C100" s="52" t="s">
        <v>198</v>
      </c>
      <c r="D100" s="52" t="s">
        <v>199</v>
      </c>
      <c r="E100" s="52" t="s">
        <v>200</v>
      </c>
      <c r="F100" s="52" t="s">
        <v>86</v>
      </c>
      <c r="G100" s="52" t="s">
        <v>86</v>
      </c>
      <c r="H100" s="53" t="s">
        <v>117</v>
      </c>
      <c r="I100" s="54">
        <v>28</v>
      </c>
      <c r="J100" s="63"/>
      <c r="K100" s="11">
        <v>1</v>
      </c>
      <c r="L100" s="55"/>
      <c r="M100" s="56"/>
      <c r="N100" s="57">
        <f>IF(M100&gt;0,ROUND(L100/M100,4),0)</f>
        <v>0</v>
      </c>
      <c r="O100" s="58"/>
      <c r="P100" s="59"/>
      <c r="Q100" s="57">
        <f>ROUND(ROUND(N100,4)*(1-O100),4)</f>
        <v>0</v>
      </c>
      <c r="R100" s="57">
        <f>ROUND(ROUND(Q100,4)*(1+P100),4)</f>
        <v>0</v>
      </c>
      <c r="S100" s="57">
        <f>ROUND($I100*Q100,4)</f>
        <v>0</v>
      </c>
      <c r="T100" s="57">
        <f>ROUND($I100*R100,4)</f>
        <v>0</v>
      </c>
      <c r="U100" s="60"/>
      <c r="V100" s="60"/>
      <c r="W100" s="60"/>
      <c r="X100" s="60"/>
      <c r="Y100" s="61"/>
    </row>
    <row r="101" spans="1:25" ht="38.25" x14ac:dyDescent="0.25">
      <c r="A101" s="62" t="s">
        <v>86</v>
      </c>
      <c r="B101" s="11">
        <v>5</v>
      </c>
      <c r="C101" s="52" t="s">
        <v>198</v>
      </c>
      <c r="D101" s="52" t="s">
        <v>201</v>
      </c>
      <c r="E101" s="52" t="s">
        <v>200</v>
      </c>
      <c r="F101" s="52" t="s">
        <v>86</v>
      </c>
      <c r="G101" s="52" t="s">
        <v>86</v>
      </c>
      <c r="H101" s="53" t="s">
        <v>117</v>
      </c>
      <c r="I101" s="54">
        <v>630</v>
      </c>
      <c r="J101" s="63"/>
      <c r="K101" s="11">
        <v>1</v>
      </c>
      <c r="L101" s="55"/>
      <c r="M101" s="56"/>
      <c r="N101" s="57">
        <f>IF(M101&gt;0,ROUND(L101/M101,4),0)</f>
        <v>0</v>
      </c>
      <c r="O101" s="58"/>
      <c r="P101" s="59"/>
      <c r="Q101" s="57">
        <f>ROUND(ROUND(N101,4)*(1-O101),4)</f>
        <v>0</v>
      </c>
      <c r="R101" s="57">
        <f>ROUND(ROUND(Q101,4)*(1+P101),4)</f>
        <v>0</v>
      </c>
      <c r="S101" s="57">
        <f>ROUND($I101*Q101,4)</f>
        <v>0</v>
      </c>
      <c r="T101" s="57">
        <f>ROUND($I101*R101,4)</f>
        <v>0</v>
      </c>
      <c r="U101" s="60"/>
      <c r="V101" s="60"/>
      <c r="W101" s="60"/>
      <c r="X101" s="60"/>
      <c r="Y101" s="61"/>
    </row>
    <row r="102" spans="1:25" ht="38.25" x14ac:dyDescent="0.25">
      <c r="A102" s="62" t="s">
        <v>86</v>
      </c>
      <c r="B102" s="11">
        <v>6</v>
      </c>
      <c r="C102" s="52" t="s">
        <v>198</v>
      </c>
      <c r="D102" s="52" t="s">
        <v>202</v>
      </c>
      <c r="E102" s="52" t="s">
        <v>200</v>
      </c>
      <c r="F102" s="52" t="s">
        <v>86</v>
      </c>
      <c r="G102" s="52" t="s">
        <v>86</v>
      </c>
      <c r="H102" s="53" t="s">
        <v>117</v>
      </c>
      <c r="I102" s="54">
        <v>226</v>
      </c>
      <c r="J102" s="63"/>
      <c r="K102" s="11">
        <v>1</v>
      </c>
      <c r="L102" s="55"/>
      <c r="M102" s="56"/>
      <c r="N102" s="57">
        <f>IF(M102&gt;0,ROUND(L102/M102,4),0)</f>
        <v>0</v>
      </c>
      <c r="O102" s="58"/>
      <c r="P102" s="59"/>
      <c r="Q102" s="57">
        <f>ROUND(ROUND(N102,4)*(1-O102),4)</f>
        <v>0</v>
      </c>
      <c r="R102" s="57">
        <f>ROUND(ROUND(Q102,4)*(1+P102),4)</f>
        <v>0</v>
      </c>
      <c r="S102" s="57">
        <f>ROUND($I102*Q102,4)</f>
        <v>0</v>
      </c>
      <c r="T102" s="57">
        <f>ROUND($I102*R102,4)</f>
        <v>0</v>
      </c>
      <c r="U102" s="60"/>
      <c r="V102" s="60"/>
      <c r="W102" s="60"/>
      <c r="X102" s="60"/>
      <c r="Y102" s="61"/>
    </row>
    <row r="103" spans="1:25" ht="38.25" x14ac:dyDescent="0.25">
      <c r="A103" s="62" t="s">
        <v>86</v>
      </c>
      <c r="B103" s="11">
        <v>7</v>
      </c>
      <c r="C103" s="52" t="s">
        <v>198</v>
      </c>
      <c r="D103" s="52" t="s">
        <v>203</v>
      </c>
      <c r="E103" s="52" t="s">
        <v>200</v>
      </c>
      <c r="F103" s="52" t="s">
        <v>86</v>
      </c>
      <c r="G103" s="52" t="s">
        <v>86</v>
      </c>
      <c r="H103" s="53" t="s">
        <v>117</v>
      </c>
      <c r="I103" s="54">
        <v>44</v>
      </c>
      <c r="J103" s="63"/>
      <c r="K103" s="11">
        <v>1</v>
      </c>
      <c r="L103" s="55"/>
      <c r="M103" s="56"/>
      <c r="N103" s="57">
        <f>IF(M103&gt;0,ROUND(L103/M103,4),0)</f>
        <v>0</v>
      </c>
      <c r="O103" s="58"/>
      <c r="P103" s="59"/>
      <c r="Q103" s="57">
        <f>ROUND(ROUND(N103,4)*(1-O103),4)</f>
        <v>0</v>
      </c>
      <c r="R103" s="57">
        <f>ROUND(ROUND(Q103,4)*(1+P103),4)</f>
        <v>0</v>
      </c>
      <c r="S103" s="57">
        <f>ROUND($I103*Q103,4)</f>
        <v>0</v>
      </c>
      <c r="T103" s="57">
        <f>ROUND($I103*R103,4)</f>
        <v>0</v>
      </c>
      <c r="U103" s="60"/>
      <c r="V103" s="60"/>
      <c r="W103" s="60"/>
      <c r="X103" s="60"/>
      <c r="Y103" s="61"/>
    </row>
    <row r="104" spans="1:25" ht="38.25" x14ac:dyDescent="0.25">
      <c r="A104" s="62" t="s">
        <v>86</v>
      </c>
      <c r="B104" s="11">
        <v>8</v>
      </c>
      <c r="C104" s="52" t="s">
        <v>198</v>
      </c>
      <c r="D104" s="52" t="s">
        <v>204</v>
      </c>
      <c r="E104" s="52" t="s">
        <v>200</v>
      </c>
      <c r="F104" s="52" t="s">
        <v>86</v>
      </c>
      <c r="G104" s="52" t="s">
        <v>86</v>
      </c>
      <c r="H104" s="53" t="s">
        <v>117</v>
      </c>
      <c r="I104" s="54">
        <v>440</v>
      </c>
      <c r="J104" s="63"/>
      <c r="K104" s="11">
        <v>1</v>
      </c>
      <c r="L104" s="55"/>
      <c r="M104" s="56"/>
      <c r="N104" s="57">
        <f>IF(M104&gt;0,ROUND(L104/M104,4),0)</f>
        <v>0</v>
      </c>
      <c r="O104" s="58"/>
      <c r="P104" s="59"/>
      <c r="Q104" s="57">
        <f>ROUND(ROUND(N104,4)*(1-O104),4)</f>
        <v>0</v>
      </c>
      <c r="R104" s="57">
        <f>ROUND(ROUND(Q104,4)*(1+P104),4)</f>
        <v>0</v>
      </c>
      <c r="S104" s="57">
        <f>ROUND($I104*Q104,4)</f>
        <v>0</v>
      </c>
      <c r="T104" s="57">
        <f>ROUND($I104*R104,4)</f>
        <v>0</v>
      </c>
      <c r="U104" s="60"/>
      <c r="V104" s="60"/>
      <c r="W104" s="60"/>
      <c r="X104" s="60"/>
      <c r="Y104" s="61"/>
    </row>
    <row r="105" spans="1:25" ht="38.25" x14ac:dyDescent="0.25">
      <c r="A105" s="62" t="s">
        <v>86</v>
      </c>
      <c r="B105" s="11">
        <v>9</v>
      </c>
      <c r="C105" s="52" t="s">
        <v>198</v>
      </c>
      <c r="D105" s="52" t="s">
        <v>205</v>
      </c>
      <c r="E105" s="52" t="s">
        <v>200</v>
      </c>
      <c r="F105" s="52" t="s">
        <v>86</v>
      </c>
      <c r="G105" s="52" t="s">
        <v>86</v>
      </c>
      <c r="H105" s="53" t="s">
        <v>117</v>
      </c>
      <c r="I105" s="54">
        <v>879</v>
      </c>
      <c r="J105" s="63"/>
      <c r="K105" s="11">
        <v>1</v>
      </c>
      <c r="L105" s="55"/>
      <c r="M105" s="56"/>
      <c r="N105" s="57">
        <f>IF(M105&gt;0,ROUND(L105/M105,4),0)</f>
        <v>0</v>
      </c>
      <c r="O105" s="58"/>
      <c r="P105" s="59"/>
      <c r="Q105" s="57">
        <f>ROUND(ROUND(N105,4)*(1-O105),4)</f>
        <v>0</v>
      </c>
      <c r="R105" s="57">
        <f>ROUND(ROUND(Q105,4)*(1+P105),4)</f>
        <v>0</v>
      </c>
      <c r="S105" s="57">
        <f>ROUND($I105*Q105,4)</f>
        <v>0</v>
      </c>
      <c r="T105" s="57">
        <f>ROUND($I105*R105,4)</f>
        <v>0</v>
      </c>
      <c r="U105" s="60"/>
      <c r="V105" s="60"/>
      <c r="W105" s="60"/>
      <c r="X105" s="60"/>
      <c r="Y105" s="61"/>
    </row>
    <row r="106" spans="1:25" ht="25.5" x14ac:dyDescent="0.25">
      <c r="A106" s="62" t="s">
        <v>86</v>
      </c>
      <c r="B106" s="11">
        <v>10</v>
      </c>
      <c r="C106" s="52" t="s">
        <v>206</v>
      </c>
      <c r="D106" s="52" t="s">
        <v>86</v>
      </c>
      <c r="E106" s="52" t="s">
        <v>86</v>
      </c>
      <c r="F106" s="52" t="s">
        <v>86</v>
      </c>
      <c r="G106" s="52" t="s">
        <v>86</v>
      </c>
      <c r="H106" s="53" t="s">
        <v>117</v>
      </c>
      <c r="I106" s="54">
        <v>18</v>
      </c>
      <c r="J106" s="63"/>
      <c r="K106" s="11">
        <v>1</v>
      </c>
      <c r="L106" s="55"/>
      <c r="M106" s="56"/>
      <c r="N106" s="57">
        <f>IF(M106&gt;0,ROUND(L106/M106,4),0)</f>
        <v>0</v>
      </c>
      <c r="O106" s="58"/>
      <c r="P106" s="59"/>
      <c r="Q106" s="57">
        <f>ROUND(ROUND(N106,4)*(1-O106),4)</f>
        <v>0</v>
      </c>
      <c r="R106" s="57">
        <f>ROUND(ROUND(Q106,4)*(1+P106),4)</f>
        <v>0</v>
      </c>
      <c r="S106" s="57">
        <f>ROUND($I106*Q106,4)</f>
        <v>0</v>
      </c>
      <c r="T106" s="57">
        <f>ROUND($I106*R106,4)</f>
        <v>0</v>
      </c>
      <c r="U106" s="60"/>
      <c r="V106" s="60"/>
      <c r="W106" s="60"/>
      <c r="X106" s="60"/>
      <c r="Y106" s="61"/>
    </row>
    <row r="107" spans="1:25" ht="25.5" x14ac:dyDescent="0.25">
      <c r="A107" s="62" t="s">
        <v>86</v>
      </c>
      <c r="B107" s="11">
        <v>11</v>
      </c>
      <c r="C107" s="52" t="s">
        <v>207</v>
      </c>
      <c r="D107" s="52" t="s">
        <v>86</v>
      </c>
      <c r="E107" s="52" t="s">
        <v>86</v>
      </c>
      <c r="F107" s="52" t="s">
        <v>86</v>
      </c>
      <c r="G107" s="52" t="s">
        <v>86</v>
      </c>
      <c r="H107" s="53" t="s">
        <v>117</v>
      </c>
      <c r="I107" s="54">
        <v>34</v>
      </c>
      <c r="J107" s="63"/>
      <c r="K107" s="11">
        <v>1</v>
      </c>
      <c r="L107" s="55"/>
      <c r="M107" s="56"/>
      <c r="N107" s="57">
        <f>IF(M107&gt;0,ROUND(L107/M107,4),0)</f>
        <v>0</v>
      </c>
      <c r="O107" s="58"/>
      <c r="P107" s="59"/>
      <c r="Q107" s="57">
        <f>ROUND(ROUND(N107,4)*(1-O107),4)</f>
        <v>0</v>
      </c>
      <c r="R107" s="57">
        <f>ROUND(ROUND(Q107,4)*(1+P107),4)</f>
        <v>0</v>
      </c>
      <c r="S107" s="57">
        <f>ROUND($I107*Q107,4)</f>
        <v>0</v>
      </c>
      <c r="T107" s="57">
        <f>ROUND($I107*R107,4)</f>
        <v>0</v>
      </c>
      <c r="U107" s="60"/>
      <c r="V107" s="60"/>
      <c r="W107" s="60"/>
      <c r="X107" s="60"/>
      <c r="Y107" s="61"/>
    </row>
    <row r="108" spans="1:25" x14ac:dyDescent="0.25">
      <c r="A108" s="62" t="s">
        <v>86</v>
      </c>
      <c r="B108" s="11">
        <v>12</v>
      </c>
      <c r="C108" s="52" t="s">
        <v>208</v>
      </c>
      <c r="D108" s="52" t="s">
        <v>86</v>
      </c>
      <c r="E108" s="52" t="s">
        <v>86</v>
      </c>
      <c r="F108" s="52" t="s">
        <v>86</v>
      </c>
      <c r="G108" s="52" t="s">
        <v>86</v>
      </c>
      <c r="H108" s="53" t="s">
        <v>117</v>
      </c>
      <c r="I108" s="54">
        <v>15</v>
      </c>
      <c r="J108" s="63"/>
      <c r="K108" s="11">
        <v>1</v>
      </c>
      <c r="L108" s="55"/>
      <c r="M108" s="56"/>
      <c r="N108" s="57">
        <f>IF(M108&gt;0,ROUND(L108/M108,4),0)</f>
        <v>0</v>
      </c>
      <c r="O108" s="58"/>
      <c r="P108" s="59"/>
      <c r="Q108" s="57">
        <f>ROUND(ROUND(N108,4)*(1-O108),4)</f>
        <v>0</v>
      </c>
      <c r="R108" s="57">
        <f>ROUND(ROUND(Q108,4)*(1+P108),4)</f>
        <v>0</v>
      </c>
      <c r="S108" s="57">
        <f>ROUND($I108*Q108,4)</f>
        <v>0</v>
      </c>
      <c r="T108" s="57">
        <f>ROUND($I108*R108,4)</f>
        <v>0</v>
      </c>
      <c r="U108" s="60"/>
      <c r="V108" s="60"/>
      <c r="W108" s="60"/>
      <c r="X108" s="60"/>
      <c r="Y108" s="61"/>
    </row>
    <row r="109" spans="1:25" ht="13.5" thickBot="1" x14ac:dyDescent="0.3">
      <c r="A109" s="45" t="s">
        <v>86</v>
      </c>
      <c r="B109" s="13">
        <v>13</v>
      </c>
      <c r="C109" s="32" t="s">
        <v>209</v>
      </c>
      <c r="D109" s="32" t="s">
        <v>86</v>
      </c>
      <c r="E109" s="32" t="s">
        <v>86</v>
      </c>
      <c r="F109" s="32" t="s">
        <v>86</v>
      </c>
      <c r="G109" s="32" t="s">
        <v>86</v>
      </c>
      <c r="H109" s="33" t="s">
        <v>117</v>
      </c>
      <c r="I109" s="34">
        <v>1600</v>
      </c>
      <c r="J109" s="48"/>
      <c r="K109" s="13">
        <v>1</v>
      </c>
      <c r="L109" s="35"/>
      <c r="M109" s="36"/>
      <c r="N109" s="37">
        <f>IF(M109&gt;0,ROUND(L109/M109,4),0)</f>
        <v>0</v>
      </c>
      <c r="O109" s="38"/>
      <c r="P109" s="39"/>
      <c r="Q109" s="37">
        <f>ROUND(ROUND(N109,4)*(1-O109),4)</f>
        <v>0</v>
      </c>
      <c r="R109" s="37">
        <f>ROUND(ROUND(Q109,4)*(1+P109),4)</f>
        <v>0</v>
      </c>
      <c r="S109" s="37">
        <f>ROUND($I109*Q109,4)</f>
        <v>0</v>
      </c>
      <c r="T109" s="37">
        <f>ROUND($I109*R109,4)</f>
        <v>0</v>
      </c>
      <c r="U109" s="40"/>
      <c r="V109" s="40"/>
      <c r="W109" s="40"/>
      <c r="X109" s="40"/>
      <c r="Y109" s="41"/>
    </row>
    <row r="110" spans="1:25" ht="13.5" thickBot="1" x14ac:dyDescent="0.3">
      <c r="R110" s="49" t="s">
        <v>91</v>
      </c>
      <c r="S110" s="50">
        <f>SUM(S97:S109)</f>
        <v>0</v>
      </c>
      <c r="T110" s="51">
        <f>SUM(T97:T109)</f>
        <v>0</v>
      </c>
    </row>
    <row r="112" spans="1:25" ht="13.5" thickBot="1" x14ac:dyDescent="0.3"/>
    <row r="113" spans="1:25" ht="13.5" thickBot="1" x14ac:dyDescent="0.3">
      <c r="A113" s="42" t="s">
        <v>56</v>
      </c>
      <c r="B113" s="46" t="s">
        <v>210</v>
      </c>
      <c r="C113" s="18" t="s">
        <v>211</v>
      </c>
      <c r="D113" s="18"/>
      <c r="E113" s="18"/>
      <c r="F113" s="18"/>
      <c r="G113" s="18"/>
      <c r="H113" s="18" t="s">
        <v>59</v>
      </c>
      <c r="I113" s="18"/>
      <c r="J113" s="8"/>
      <c r="K113" s="7"/>
      <c r="L113" s="18" t="s">
        <v>212</v>
      </c>
      <c r="M113" s="18"/>
      <c r="N113" s="18"/>
      <c r="O113" s="18"/>
      <c r="P113" s="18"/>
      <c r="Q113" s="18"/>
      <c r="R113" s="18"/>
      <c r="S113" s="18"/>
      <c r="T113" s="18"/>
      <c r="U113" s="18"/>
      <c r="V113" s="18"/>
      <c r="W113" s="18"/>
      <c r="X113" s="18"/>
      <c r="Y113" s="8"/>
    </row>
    <row r="114" spans="1:25" ht="51.75" thickBot="1" x14ac:dyDescent="0.3">
      <c r="A114" s="43" t="s">
        <v>61</v>
      </c>
      <c r="B114" s="19" t="s">
        <v>62</v>
      </c>
      <c r="C114" s="20" t="s">
        <v>63</v>
      </c>
      <c r="D114" s="20" t="s">
        <v>64</v>
      </c>
      <c r="E114" s="20" t="s">
        <v>65</v>
      </c>
      <c r="F114" s="20" t="s">
        <v>66</v>
      </c>
      <c r="G114" s="20" t="s">
        <v>67</v>
      </c>
      <c r="H114" s="20" t="s">
        <v>68</v>
      </c>
      <c r="I114" s="20" t="s">
        <v>69</v>
      </c>
      <c r="J114" s="21" t="s">
        <v>70</v>
      </c>
      <c r="K114" s="19" t="s">
        <v>71</v>
      </c>
      <c r="L114" s="20" t="s">
        <v>72</v>
      </c>
      <c r="M114" s="20" t="s">
        <v>73</v>
      </c>
      <c r="N114" s="20" t="s">
        <v>74</v>
      </c>
      <c r="O114" s="20" t="s">
        <v>75</v>
      </c>
      <c r="P114" s="20" t="s">
        <v>76</v>
      </c>
      <c r="Q114" s="20" t="s">
        <v>77</v>
      </c>
      <c r="R114" s="20" t="s">
        <v>78</v>
      </c>
      <c r="S114" s="20" t="s">
        <v>79</v>
      </c>
      <c r="T114" s="20" t="s">
        <v>80</v>
      </c>
      <c r="U114" s="20" t="s">
        <v>81</v>
      </c>
      <c r="V114" s="20" t="s">
        <v>82</v>
      </c>
      <c r="W114" s="20" t="s">
        <v>83</v>
      </c>
      <c r="X114" s="20" t="s">
        <v>84</v>
      </c>
      <c r="Y114" s="21" t="s">
        <v>85</v>
      </c>
    </row>
    <row r="115" spans="1:25" ht="38.25" x14ac:dyDescent="0.25">
      <c r="A115" s="44" t="s">
        <v>86</v>
      </c>
      <c r="B115" s="9">
        <v>1</v>
      </c>
      <c r="C115" s="22" t="s">
        <v>213</v>
      </c>
      <c r="D115" s="22" t="s">
        <v>214</v>
      </c>
      <c r="E115" s="22" t="s">
        <v>215</v>
      </c>
      <c r="F115" s="22" t="s">
        <v>86</v>
      </c>
      <c r="G115" s="22" t="s">
        <v>86</v>
      </c>
      <c r="H115" s="23" t="s">
        <v>89</v>
      </c>
      <c r="I115" s="24">
        <v>61</v>
      </c>
      <c r="J115" s="47"/>
      <c r="K115" s="9">
        <v>1</v>
      </c>
      <c r="L115" s="25"/>
      <c r="M115" s="26"/>
      <c r="N115" s="27">
        <f>IF(M115&gt;0,ROUND(L115/M115,4),0)</f>
        <v>0</v>
      </c>
      <c r="O115" s="28"/>
      <c r="P115" s="29"/>
      <c r="Q115" s="27">
        <f>ROUND(ROUND(N115,4)*(1-O115),4)</f>
        <v>0</v>
      </c>
      <c r="R115" s="27">
        <f>ROUND(ROUND(Q115,4)*(1+P115),4)</f>
        <v>0</v>
      </c>
      <c r="S115" s="27">
        <f>ROUND($I115*Q115,4)</f>
        <v>0</v>
      </c>
      <c r="T115" s="27">
        <f>ROUND($I115*R115,4)</f>
        <v>0</v>
      </c>
      <c r="U115" s="30"/>
      <c r="V115" s="30"/>
      <c r="W115" s="30"/>
      <c r="X115" s="30"/>
      <c r="Y115" s="31"/>
    </row>
    <row r="116" spans="1:25" ht="38.25" x14ac:dyDescent="0.25">
      <c r="A116" s="62" t="s">
        <v>86</v>
      </c>
      <c r="B116" s="11">
        <v>2</v>
      </c>
      <c r="C116" s="52" t="s">
        <v>216</v>
      </c>
      <c r="D116" s="52" t="s">
        <v>217</v>
      </c>
      <c r="E116" s="52" t="s">
        <v>215</v>
      </c>
      <c r="F116" s="52" t="s">
        <v>86</v>
      </c>
      <c r="G116" s="52" t="s">
        <v>86</v>
      </c>
      <c r="H116" s="53" t="s">
        <v>89</v>
      </c>
      <c r="I116" s="54">
        <v>123</v>
      </c>
      <c r="J116" s="63"/>
      <c r="K116" s="11">
        <v>1</v>
      </c>
      <c r="L116" s="55"/>
      <c r="M116" s="56"/>
      <c r="N116" s="57">
        <f>IF(M116&gt;0,ROUND(L116/M116,4),0)</f>
        <v>0</v>
      </c>
      <c r="O116" s="58"/>
      <c r="P116" s="59"/>
      <c r="Q116" s="57">
        <f>ROUND(ROUND(N116,4)*(1-O116),4)</f>
        <v>0</v>
      </c>
      <c r="R116" s="57">
        <f>ROUND(ROUND(Q116,4)*(1+P116),4)</f>
        <v>0</v>
      </c>
      <c r="S116" s="57">
        <f>ROUND($I116*Q116,4)</f>
        <v>0</v>
      </c>
      <c r="T116" s="57">
        <f>ROUND($I116*R116,4)</f>
        <v>0</v>
      </c>
      <c r="U116" s="60"/>
      <c r="V116" s="60"/>
      <c r="W116" s="60"/>
      <c r="X116" s="60"/>
      <c r="Y116" s="61"/>
    </row>
    <row r="117" spans="1:25" ht="39" thickBot="1" x14ac:dyDescent="0.3">
      <c r="A117" s="45" t="s">
        <v>86</v>
      </c>
      <c r="B117" s="13">
        <v>3</v>
      </c>
      <c r="C117" s="32" t="s">
        <v>216</v>
      </c>
      <c r="D117" s="32" t="s">
        <v>218</v>
      </c>
      <c r="E117" s="32" t="s">
        <v>215</v>
      </c>
      <c r="F117" s="32" t="s">
        <v>86</v>
      </c>
      <c r="G117" s="32" t="s">
        <v>86</v>
      </c>
      <c r="H117" s="33" t="s">
        <v>89</v>
      </c>
      <c r="I117" s="34">
        <v>311</v>
      </c>
      <c r="J117" s="48"/>
      <c r="K117" s="13">
        <v>1</v>
      </c>
      <c r="L117" s="35"/>
      <c r="M117" s="36"/>
      <c r="N117" s="37">
        <f>IF(M117&gt;0,ROUND(L117/M117,4),0)</f>
        <v>0</v>
      </c>
      <c r="O117" s="38"/>
      <c r="P117" s="39"/>
      <c r="Q117" s="37">
        <f>ROUND(ROUND(N117,4)*(1-O117),4)</f>
        <v>0</v>
      </c>
      <c r="R117" s="37">
        <f>ROUND(ROUND(Q117,4)*(1+P117),4)</f>
        <v>0</v>
      </c>
      <c r="S117" s="37">
        <f>ROUND($I117*Q117,4)</f>
        <v>0</v>
      </c>
      <c r="T117" s="37">
        <f>ROUND($I117*R117,4)</f>
        <v>0</v>
      </c>
      <c r="U117" s="40"/>
      <c r="V117" s="40"/>
      <c r="W117" s="40"/>
      <c r="X117" s="40"/>
      <c r="Y117" s="41"/>
    </row>
    <row r="118" spans="1:25" ht="13.5" thickBot="1" x14ac:dyDescent="0.3">
      <c r="R118" s="49" t="s">
        <v>91</v>
      </c>
      <c r="S118" s="50">
        <f>SUM(S115:S117)</f>
        <v>0</v>
      </c>
      <c r="T118" s="51">
        <f>SUM(T115:T117)</f>
        <v>0</v>
      </c>
    </row>
    <row r="120" spans="1:25" ht="13.5" thickBot="1" x14ac:dyDescent="0.3"/>
    <row r="121" spans="1:25" ht="13.5" thickBot="1" x14ac:dyDescent="0.3">
      <c r="A121" s="42" t="s">
        <v>56</v>
      </c>
      <c r="B121" s="46" t="s">
        <v>219</v>
      </c>
      <c r="C121" s="18" t="s">
        <v>220</v>
      </c>
      <c r="D121" s="18"/>
      <c r="E121" s="18"/>
      <c r="F121" s="18"/>
      <c r="G121" s="18"/>
      <c r="H121" s="18" t="s">
        <v>154</v>
      </c>
      <c r="I121" s="18"/>
      <c r="J121" s="8"/>
      <c r="K121" s="7"/>
      <c r="L121" s="18" t="s">
        <v>221</v>
      </c>
      <c r="M121" s="18"/>
      <c r="N121" s="18"/>
      <c r="O121" s="18"/>
      <c r="P121" s="18"/>
      <c r="Q121" s="18"/>
      <c r="R121" s="18"/>
      <c r="S121" s="18"/>
      <c r="T121" s="18"/>
      <c r="U121" s="18"/>
      <c r="V121" s="18"/>
      <c r="W121" s="18"/>
      <c r="X121" s="18"/>
      <c r="Y121" s="8"/>
    </row>
    <row r="122" spans="1:25" ht="51.75" thickBot="1" x14ac:dyDescent="0.3">
      <c r="A122" s="43" t="s">
        <v>61</v>
      </c>
      <c r="B122" s="19" t="s">
        <v>62</v>
      </c>
      <c r="C122" s="20" t="s">
        <v>63</v>
      </c>
      <c r="D122" s="20" t="s">
        <v>64</v>
      </c>
      <c r="E122" s="20" t="s">
        <v>65</v>
      </c>
      <c r="F122" s="20" t="s">
        <v>66</v>
      </c>
      <c r="G122" s="20" t="s">
        <v>67</v>
      </c>
      <c r="H122" s="20" t="s">
        <v>68</v>
      </c>
      <c r="I122" s="20" t="s">
        <v>69</v>
      </c>
      <c r="J122" s="21" t="s">
        <v>70</v>
      </c>
      <c r="K122" s="19" t="s">
        <v>71</v>
      </c>
      <c r="L122" s="20" t="s">
        <v>72</v>
      </c>
      <c r="M122" s="20" t="s">
        <v>73</v>
      </c>
      <c r="N122" s="20" t="s">
        <v>74</v>
      </c>
      <c r="O122" s="20" t="s">
        <v>75</v>
      </c>
      <c r="P122" s="20" t="s">
        <v>76</v>
      </c>
      <c r="Q122" s="20" t="s">
        <v>77</v>
      </c>
      <c r="R122" s="20" t="s">
        <v>78</v>
      </c>
      <c r="S122" s="20" t="s">
        <v>79</v>
      </c>
      <c r="T122" s="20" t="s">
        <v>80</v>
      </c>
      <c r="U122" s="20" t="s">
        <v>81</v>
      </c>
      <c r="V122" s="20" t="s">
        <v>82</v>
      </c>
      <c r="W122" s="20" t="s">
        <v>83</v>
      </c>
      <c r="X122" s="20" t="s">
        <v>84</v>
      </c>
      <c r="Y122" s="21" t="s">
        <v>85</v>
      </c>
    </row>
    <row r="123" spans="1:25" ht="25.5" x14ac:dyDescent="0.25">
      <c r="A123" s="44" t="s">
        <v>86</v>
      </c>
      <c r="B123" s="9">
        <v>1</v>
      </c>
      <c r="C123" s="22" t="s">
        <v>222</v>
      </c>
      <c r="D123" s="22" t="s">
        <v>223</v>
      </c>
      <c r="E123" s="22" t="s">
        <v>86</v>
      </c>
      <c r="F123" s="22" t="s">
        <v>86</v>
      </c>
      <c r="G123" s="22" t="s">
        <v>86</v>
      </c>
      <c r="H123" s="23" t="s">
        <v>117</v>
      </c>
      <c r="I123" s="24">
        <v>1895</v>
      </c>
      <c r="J123" s="47"/>
      <c r="K123" s="9">
        <v>1</v>
      </c>
      <c r="L123" s="25"/>
      <c r="M123" s="26"/>
      <c r="N123" s="27">
        <f>IF(M123&gt;0,ROUND(L123/M123,4),0)</f>
        <v>0</v>
      </c>
      <c r="O123" s="28"/>
      <c r="P123" s="29"/>
      <c r="Q123" s="27">
        <f>ROUND(ROUND(N123,4)*(1-O123),4)</f>
        <v>0</v>
      </c>
      <c r="R123" s="27">
        <f>ROUND(ROUND(Q123,4)*(1+P123),4)</f>
        <v>0</v>
      </c>
      <c r="S123" s="27">
        <f>ROUND($I123*Q123,4)</f>
        <v>0</v>
      </c>
      <c r="T123" s="27">
        <f>ROUND($I123*R123,4)</f>
        <v>0</v>
      </c>
      <c r="U123" s="30"/>
      <c r="V123" s="30"/>
      <c r="W123" s="30"/>
      <c r="X123" s="30"/>
      <c r="Y123" s="31"/>
    </row>
    <row r="124" spans="1:25" ht="25.5" x14ac:dyDescent="0.25">
      <c r="A124" s="62" t="s">
        <v>86</v>
      </c>
      <c r="B124" s="11">
        <v>2</v>
      </c>
      <c r="C124" s="52" t="s">
        <v>224</v>
      </c>
      <c r="D124" s="52" t="s">
        <v>225</v>
      </c>
      <c r="E124" s="52" t="s">
        <v>86</v>
      </c>
      <c r="F124" s="52" t="s">
        <v>86</v>
      </c>
      <c r="G124" s="52" t="s">
        <v>86</v>
      </c>
      <c r="H124" s="53" t="s">
        <v>226</v>
      </c>
      <c r="I124" s="54">
        <v>7000</v>
      </c>
      <c r="J124" s="63"/>
      <c r="K124" s="11">
        <v>1</v>
      </c>
      <c r="L124" s="55"/>
      <c r="M124" s="56"/>
      <c r="N124" s="57">
        <f>IF(M124&gt;0,ROUND(L124/M124,4),0)</f>
        <v>0</v>
      </c>
      <c r="O124" s="58"/>
      <c r="P124" s="59"/>
      <c r="Q124" s="57">
        <f>ROUND(ROUND(N124,4)*(1-O124),4)</f>
        <v>0</v>
      </c>
      <c r="R124" s="57">
        <f>ROUND(ROUND(Q124,4)*(1+P124),4)</f>
        <v>0</v>
      </c>
      <c r="S124" s="57">
        <f>ROUND($I124*Q124,4)</f>
        <v>0</v>
      </c>
      <c r="T124" s="57">
        <f>ROUND($I124*R124,4)</f>
        <v>0</v>
      </c>
      <c r="U124" s="60"/>
      <c r="V124" s="60"/>
      <c r="W124" s="60"/>
      <c r="X124" s="60"/>
      <c r="Y124" s="61"/>
    </row>
    <row r="125" spans="1:25" x14ac:dyDescent="0.25">
      <c r="A125" s="62" t="s">
        <v>86</v>
      </c>
      <c r="B125" s="11">
        <v>3</v>
      </c>
      <c r="C125" s="52" t="s">
        <v>227</v>
      </c>
      <c r="D125" s="52" t="s">
        <v>228</v>
      </c>
      <c r="E125" s="52" t="s">
        <v>86</v>
      </c>
      <c r="F125" s="52" t="s">
        <v>86</v>
      </c>
      <c r="G125" s="52" t="s">
        <v>86</v>
      </c>
      <c r="H125" s="53" t="s">
        <v>117</v>
      </c>
      <c r="I125" s="54">
        <v>150</v>
      </c>
      <c r="J125" s="63"/>
      <c r="K125" s="11">
        <v>1</v>
      </c>
      <c r="L125" s="55"/>
      <c r="M125" s="56"/>
      <c r="N125" s="57">
        <f>IF(M125&gt;0,ROUND(L125/M125,4),0)</f>
        <v>0</v>
      </c>
      <c r="O125" s="58"/>
      <c r="P125" s="59"/>
      <c r="Q125" s="57">
        <f>ROUND(ROUND(N125,4)*(1-O125),4)</f>
        <v>0</v>
      </c>
      <c r="R125" s="57">
        <f>ROUND(ROUND(Q125,4)*(1+P125),4)</f>
        <v>0</v>
      </c>
      <c r="S125" s="57">
        <f>ROUND($I125*Q125,4)</f>
        <v>0</v>
      </c>
      <c r="T125" s="57">
        <f>ROUND($I125*R125,4)</f>
        <v>0</v>
      </c>
      <c r="U125" s="60"/>
      <c r="V125" s="60"/>
      <c r="W125" s="60"/>
      <c r="X125" s="60"/>
      <c r="Y125" s="61"/>
    </row>
    <row r="126" spans="1:25" ht="39" thickBot="1" x14ac:dyDescent="0.3">
      <c r="A126" s="45" t="s">
        <v>86</v>
      </c>
      <c r="B126" s="13">
        <v>4</v>
      </c>
      <c r="C126" s="32" t="s">
        <v>229</v>
      </c>
      <c r="D126" s="32" t="s">
        <v>230</v>
      </c>
      <c r="E126" s="32" t="s">
        <v>86</v>
      </c>
      <c r="F126" s="32" t="s">
        <v>86</v>
      </c>
      <c r="G126" s="32" t="s">
        <v>231</v>
      </c>
      <c r="H126" s="33" t="s">
        <v>89</v>
      </c>
      <c r="I126" s="34">
        <v>4</v>
      </c>
      <c r="J126" s="48"/>
      <c r="K126" s="13">
        <v>1</v>
      </c>
      <c r="L126" s="35"/>
      <c r="M126" s="36"/>
      <c r="N126" s="37">
        <f>IF(M126&gt;0,ROUND(L126/M126,4),0)</f>
        <v>0</v>
      </c>
      <c r="O126" s="38"/>
      <c r="P126" s="39"/>
      <c r="Q126" s="37">
        <f>ROUND(ROUND(N126,4)*(1-O126),4)</f>
        <v>0</v>
      </c>
      <c r="R126" s="37">
        <f>ROUND(ROUND(Q126,4)*(1+P126),4)</f>
        <v>0</v>
      </c>
      <c r="S126" s="37">
        <f>ROUND($I126*Q126,4)</f>
        <v>0</v>
      </c>
      <c r="T126" s="37">
        <f>ROUND($I126*R126,4)</f>
        <v>0</v>
      </c>
      <c r="U126" s="40"/>
      <c r="V126" s="40"/>
      <c r="W126" s="40"/>
      <c r="X126" s="40"/>
      <c r="Y126" s="41"/>
    </row>
    <row r="127" spans="1:25" ht="13.5" thickBot="1" x14ac:dyDescent="0.3">
      <c r="R127" s="49" t="s">
        <v>91</v>
      </c>
      <c r="S127" s="50">
        <f>SUM(S123:S126)</f>
        <v>0</v>
      </c>
      <c r="T127" s="51">
        <f>SUM(T123:T126)</f>
        <v>0</v>
      </c>
    </row>
  </sheetData>
  <sheetProtection algorithmName="SHA-512" hashValue="2WkezyzRLf4anwGrf87ngp3stARMuwZXNPSajy52GjMz0dpv2IZzfI1qAMA1YfyUfh4msyOrngxRRa/O3adECg==" saltValue="+i8CrGEbMlvOigxigX7cWg==" spinCount="100000" sheet="1" objects="1" scenarios="1"/>
  <pageMargins left="0.78740157021416557" right="0.78740157021416557" top="0.78740157021416557" bottom="0.78740157021416557" header="0.59055116441514754" footer="0.59055116441514754"/>
  <pageSetup paperSize="9" scale="29" fitToHeight="0" pageOrder="overThenDown" orientation="landscape" r:id="rId1"/>
  <headerFooter>
    <oddHeader>&amp;ROBR-8A</oddHeader>
    <oddFooter>&amp;LJN št. 16-16/24, 1. pogodbeno obdobje: 1.9.2024 - 31.8.2025&amp;RStran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2</vt:i4>
      </vt:variant>
    </vt:vector>
  </HeadingPairs>
  <TitlesOfParts>
    <vt:vector size="8" baseType="lpstr">
      <vt:lpstr>NAVODILA</vt:lpstr>
      <vt:lpstr>1. Podatki naročnika</vt:lpstr>
      <vt:lpstr>2. Podatki o ponudniku</vt:lpstr>
      <vt:lpstr>3. Strokovne zahteve naročnika</vt:lpstr>
      <vt:lpstr>Sklop I.</vt:lpstr>
      <vt:lpstr>Sklop II.</vt:lpstr>
      <vt:lpstr>'Sklop I.'!Tiskanje_naslovov</vt:lpstr>
      <vt:lpstr>'Sklop II.'!Tiskanje_naslovov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Žefran</dc:creator>
  <cp:lastModifiedBy>Marija Žefran</cp:lastModifiedBy>
  <dcterms:created xsi:type="dcterms:W3CDTF">2024-04-04T11:40:44Z</dcterms:created>
  <dcterms:modified xsi:type="dcterms:W3CDTF">2024-04-04T11:41:36Z</dcterms:modified>
</cp:coreProperties>
</file>